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대구북구센터 식단\2025년\12월 식단\1. 어린이급식소-미취학아동 2025년 12월 식단 및 조리안내서\12월 조리안내서\"/>
    </mc:Choice>
  </mc:AlternateContent>
  <xr:revisionPtr revIDLastSave="0" documentId="13_ncr:1_{6F9695D4-7B0F-4A5A-A5AD-17FBE1D87C09}" xr6:coauthVersionLast="47" xr6:coauthVersionMax="47" xr10:uidLastSave="{00000000-0000-0000-0000-000000000000}"/>
  <bookViews>
    <workbookView xWindow="-120" yWindow="-120" windowWidth="29040" windowHeight="15720" xr2:uid="{00000000-000D-0000-FFFF-FFFF00000000}"/>
  </bookViews>
  <sheets>
    <sheet name="1일" sheetId="13" r:id="rId1"/>
    <sheet name="2일" sheetId="15" r:id="rId2"/>
    <sheet name="3일" sheetId="16" r:id="rId3"/>
    <sheet name="4일" sheetId="17" r:id="rId4"/>
    <sheet name="5일" sheetId="18" r:id="rId5"/>
    <sheet name="6일"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15" l="1"/>
  <c r="F20" i="15" s="1"/>
  <c r="D19" i="15"/>
  <c r="F19" i="15" s="1"/>
  <c r="F18" i="15"/>
  <c r="D18" i="15"/>
  <c r="D37" i="19"/>
  <c r="F37" i="19" s="1"/>
  <c r="D36" i="19"/>
  <c r="F36" i="19" s="1"/>
  <c r="D40" i="18"/>
  <c r="F40" i="18" s="1"/>
  <c r="F32" i="18"/>
  <c r="D32" i="18"/>
  <c r="D31" i="18"/>
  <c r="F31" i="18" s="1"/>
  <c r="F30" i="18"/>
  <c r="D30" i="18"/>
  <c r="D29" i="18"/>
  <c r="F29" i="18" s="1"/>
  <c r="F28" i="18"/>
  <c r="D28" i="18"/>
  <c r="D27" i="18"/>
  <c r="F27" i="18" s="1"/>
  <c r="F26" i="18"/>
  <c r="D26" i="18"/>
  <c r="D18" i="18"/>
  <c r="F18" i="18" s="1"/>
  <c r="D17" i="18"/>
  <c r="F17" i="18" s="1"/>
  <c r="D16" i="18"/>
  <c r="F16" i="18" s="1"/>
  <c r="D15" i="18"/>
  <c r="F15" i="18" s="1"/>
  <c r="D14" i="18"/>
  <c r="F14" i="18" s="1"/>
  <c r="D13" i="18"/>
  <c r="F13" i="18" s="1"/>
  <c r="D12" i="18"/>
  <c r="F12" i="18" s="1"/>
  <c r="F44" i="17"/>
  <c r="D44" i="17"/>
  <c r="D27" i="17"/>
  <c r="F27" i="17" s="1"/>
  <c r="D26" i="17"/>
  <c r="F26" i="17" s="1"/>
  <c r="D25" i="17"/>
  <c r="F25" i="17" s="1"/>
  <c r="D24" i="17"/>
  <c r="F21" i="17" s="1"/>
  <c r="D23" i="17"/>
  <c r="F23" i="17" s="1"/>
  <c r="D22" i="17"/>
  <c r="F22" i="17" s="1"/>
  <c r="D21" i="17"/>
  <c r="D20" i="17"/>
  <c r="D19" i="17"/>
  <c r="F19" i="17" s="1"/>
  <c r="D18" i="17"/>
  <c r="F18" i="17" s="1"/>
  <c r="D17" i="17"/>
  <c r="F17" i="17" s="1"/>
  <c r="D16" i="17"/>
  <c r="F16" i="17" s="1"/>
  <c r="D15" i="17"/>
  <c r="F15" i="17" s="1"/>
  <c r="D14" i="17"/>
  <c r="F14" i="17" s="1"/>
  <c r="D13" i="17"/>
  <c r="F13" i="17" s="1"/>
  <c r="D12" i="17"/>
  <c r="F12" i="17" s="1"/>
  <c r="F41" i="16"/>
  <c r="D41" i="16"/>
  <c r="D40" i="16"/>
  <c r="F40" i="16" s="1"/>
  <c r="D39" i="16"/>
  <c r="F39" i="16" s="1"/>
  <c r="D38" i="16"/>
  <c r="F38" i="16" s="1"/>
  <c r="D37" i="16"/>
  <c r="F37" i="16" s="1"/>
  <c r="D36" i="16"/>
  <c r="F36" i="16" s="1"/>
  <c r="D35" i="16"/>
  <c r="F35" i="16" s="1"/>
  <c r="D34" i="16"/>
  <c r="F34" i="16" s="1"/>
  <c r="D33" i="16"/>
  <c r="F33" i="16" s="1"/>
  <c r="D31" i="16"/>
  <c r="F31" i="16" s="1"/>
  <c r="D30" i="16"/>
  <c r="F30" i="16" s="1"/>
  <c r="D29" i="16"/>
  <c r="F29" i="16" s="1"/>
  <c r="D27" i="16"/>
  <c r="F27" i="16" s="1"/>
  <c r="D26" i="16"/>
  <c r="F26" i="16" s="1"/>
  <c r="D25" i="16"/>
  <c r="F25" i="16" s="1"/>
  <c r="D24" i="16"/>
  <c r="F24" i="16" s="1"/>
  <c r="D41" i="15"/>
  <c r="F41" i="15" s="1"/>
  <c r="D40" i="15"/>
  <c r="F40" i="15" s="1"/>
  <c r="D39" i="15"/>
  <c r="F39" i="15" s="1"/>
  <c r="D38" i="15"/>
  <c r="F38" i="15" s="1"/>
  <c r="D37" i="15"/>
  <c r="F37" i="15" s="1"/>
  <c r="D36" i="15"/>
  <c r="F36" i="15" s="1"/>
  <c r="D35" i="15"/>
  <c r="F35" i="15" s="1"/>
  <c r="D34" i="15"/>
  <c r="F34" i="15" s="1"/>
  <c r="D35" i="13"/>
  <c r="F35"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35" i="19"/>
  <c r="F35" i="19" s="1"/>
  <c r="D34" i="19"/>
  <c r="F34" i="19" s="1"/>
  <c r="D33" i="19"/>
  <c r="F33" i="19" s="1"/>
  <c r="D32" i="19"/>
  <c r="F32" i="19" s="1"/>
  <c r="D31" i="19"/>
  <c r="F31" i="19" s="1"/>
  <c r="D30" i="19"/>
  <c r="F30" i="19" s="1"/>
  <c r="F29" i="19"/>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D41" i="18"/>
  <c r="F41" i="18" s="1"/>
  <c r="D39" i="18"/>
  <c r="F39" i="18" s="1"/>
  <c r="D38" i="18"/>
  <c r="F38" i="18" s="1"/>
  <c r="D37" i="18"/>
  <c r="F37" i="18" s="1"/>
  <c r="D36" i="18"/>
  <c r="F36" i="18" s="1"/>
  <c r="D35" i="18"/>
  <c r="F35" i="18" s="1"/>
  <c r="D34" i="18"/>
  <c r="F34" i="18" s="1"/>
  <c r="F33" i="18"/>
  <c r="D25" i="18"/>
  <c r="F25" i="18" s="1"/>
  <c r="D24" i="18"/>
  <c r="F24" i="18" s="1"/>
  <c r="D23" i="18"/>
  <c r="F23" i="18" s="1"/>
  <c r="D22" i="18"/>
  <c r="F22" i="18" s="1"/>
  <c r="D21" i="18"/>
  <c r="F21" i="18" s="1"/>
  <c r="D20" i="18"/>
  <c r="F20" i="18" s="1"/>
  <c r="D19" i="18"/>
  <c r="F19" i="18" s="1"/>
  <c r="D11" i="18"/>
  <c r="F11" i="18" s="1"/>
  <c r="D10" i="18"/>
  <c r="F10" i="18" s="1"/>
  <c r="D43" i="17"/>
  <c r="F43" i="17" s="1"/>
  <c r="D42" i="17"/>
  <c r="F42" i="17" s="1"/>
  <c r="D41" i="17"/>
  <c r="F41" i="17" s="1"/>
  <c r="D40" i="17"/>
  <c r="F40" i="17" s="1"/>
  <c r="D39" i="17"/>
  <c r="F39" i="17" s="1"/>
  <c r="D38" i="17"/>
  <c r="F38" i="17" s="1"/>
  <c r="D37" i="17"/>
  <c r="F37" i="17" s="1"/>
  <c r="D36" i="17"/>
  <c r="F36" i="17" s="1"/>
  <c r="D35" i="17"/>
  <c r="F35" i="17" s="1"/>
  <c r="D34" i="17"/>
  <c r="F34" i="17" s="1"/>
  <c r="F33" i="17"/>
  <c r="D32" i="17"/>
  <c r="F32" i="17" s="1"/>
  <c r="D31" i="17"/>
  <c r="F31" i="17" s="1"/>
  <c r="D30" i="17"/>
  <c r="F30" i="17" s="1"/>
  <c r="D29" i="17"/>
  <c r="F29" i="17" s="1"/>
  <c r="D28" i="17"/>
  <c r="F28" i="17" s="1"/>
  <c r="D11" i="17"/>
  <c r="F11" i="17" s="1"/>
  <c r="D10" i="17"/>
  <c r="F10" i="17" s="1"/>
  <c r="D42" i="16"/>
  <c r="F42" i="16" s="1"/>
  <c r="D32" i="16"/>
  <c r="F32" i="16" s="1"/>
  <c r="F28" i="16"/>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42" i="15"/>
  <c r="F42" i="15" s="1"/>
  <c r="D33" i="15"/>
  <c r="F33" i="15" s="1"/>
  <c r="D32" i="15"/>
  <c r="F32" i="15" s="1"/>
  <c r="D31" i="15"/>
  <c r="F31" i="15" s="1"/>
  <c r="D30" i="15"/>
  <c r="F30" i="15" s="1"/>
  <c r="D29" i="15"/>
  <c r="F29" i="15" s="1"/>
  <c r="D28" i="15"/>
  <c r="F28" i="15" s="1"/>
  <c r="F27" i="15"/>
  <c r="D26" i="15"/>
  <c r="F26" i="15" s="1"/>
  <c r="D25" i="15"/>
  <c r="F25" i="15" s="1"/>
  <c r="D24" i="15"/>
  <c r="F24" i="15" s="1"/>
  <c r="D23" i="15"/>
  <c r="F23" i="15" s="1"/>
  <c r="D22" i="15"/>
  <c r="F22" i="15" s="1"/>
  <c r="D21" i="15"/>
  <c r="F21" i="15" s="1"/>
  <c r="D17" i="15"/>
  <c r="F17" i="15" s="1"/>
  <c r="D16" i="15"/>
  <c r="F16" i="15" s="1"/>
  <c r="D15" i="15"/>
  <c r="F15" i="15" s="1"/>
  <c r="D14" i="15"/>
  <c r="F14" i="15" s="1"/>
  <c r="D13" i="15"/>
  <c r="F13" i="15" s="1"/>
  <c r="D12" i="15"/>
  <c r="F12" i="15" s="1"/>
  <c r="D11" i="15"/>
  <c r="F11" i="15" s="1"/>
  <c r="D10" i="15"/>
  <c r="F10" i="15" s="1"/>
  <c r="D36" i="13"/>
  <c r="F36" i="13" s="1"/>
  <c r="D34" i="13"/>
  <c r="F34" i="13" s="1"/>
  <c r="D33" i="13"/>
  <c r="F33" i="13" s="1"/>
  <c r="D32" i="13"/>
  <c r="F32" i="13" s="1"/>
  <c r="D31" i="13"/>
  <c r="F31" i="13" s="1"/>
  <c r="D30" i="13"/>
  <c r="F30" i="13" s="1"/>
  <c r="F29" i="13"/>
  <c r="F14" i="13"/>
  <c r="D14" i="13"/>
  <c r="D13" i="13"/>
  <c r="F13" i="13" s="1"/>
  <c r="D12" i="13"/>
  <c r="F12" i="13" s="1"/>
  <c r="D11" i="13"/>
  <c r="F11" i="13" s="1"/>
  <c r="D10" i="13"/>
  <c r="F10" i="13" s="1"/>
  <c r="F20" i="17" l="1"/>
  <c r="F24" i="17"/>
</calcChain>
</file>

<file path=xl/sharedStrings.xml><?xml version="1.0" encoding="utf-8"?>
<sst xmlns="http://schemas.openxmlformats.org/spreadsheetml/2006/main" count="358" uniqueCount="181">
  <si>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</si>
  <si>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</si>
  <si>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</si>
  <si>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</si>
  <si>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</si>
  <si>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</si>
  <si>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</si>
  <si>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</si>
  <si>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우유</t>
  </si>
  <si>
    <t>점심</t>
    <phoneticPr fontId="20" type="noConversion"/>
  </si>
  <si>
    <t>백미</t>
  </si>
  <si>
    <t>간식</t>
    <phoneticPr fontId="20" type="noConversion"/>
  </si>
  <si>
    <t>급식 인원(명)</t>
    <phoneticPr fontId="13" type="noConversion"/>
  </si>
  <si>
    <t>1~2세</t>
    <phoneticPr fontId="13" type="noConversion"/>
  </si>
  <si>
    <t>3~5세</t>
    <phoneticPr fontId="13" type="noConversion"/>
  </si>
  <si>
    <t>백미</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</si>
  <si>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</si>
  <si>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</si>
  <si>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</si>
  <si>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</si>
  <si>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</si>
  <si>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</si>
  <si>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식용유</t>
    <phoneticPr fontId="13" type="noConversion"/>
  </si>
  <si>
    <t>설탕</t>
    <phoneticPr fontId="13" type="noConversion"/>
  </si>
  <si>
    <t>소금</t>
    <phoneticPr fontId="13" type="noConversion"/>
  </si>
  <si>
    <t>깨</t>
    <phoneticPr fontId="13" type="noConversion"/>
  </si>
  <si>
    <t>배추김치</t>
    <phoneticPr fontId="13" type="noConversion"/>
  </si>
  <si>
    <t>우유</t>
    <phoneticPr fontId="13" type="noConversion"/>
  </si>
  <si>
    <t>멸치</t>
    <phoneticPr fontId="13" type="noConversion"/>
  </si>
  <si>
    <t>소금</t>
    <phoneticPr fontId="20" type="noConversion"/>
  </si>
  <si>
    <t xml:space="preserve">배추김치 </t>
  </si>
  <si>
    <t>깍두기</t>
  </si>
  <si>
    <t>깍두기</t>
    <phoneticPr fontId="13" type="noConversion"/>
  </si>
  <si>
    <t>배</t>
    <phoneticPr fontId="13" type="noConversion"/>
  </si>
  <si>
    <t xml:space="preserve">배 </t>
    <phoneticPr fontId="13" type="noConversion"/>
  </si>
  <si>
    <t>흑미밥</t>
    <phoneticPr fontId="13" type="noConversion"/>
  </si>
  <si>
    <t>흑미</t>
    <phoneticPr fontId="13" type="noConversion"/>
  </si>
  <si>
    <t>※  배추김치는 1cm 이하 크기로 작게 잘라서 제공한다.
(만1-2세는 백김치나 맵지 않은 김치류로 제공)</t>
    <phoneticPr fontId="13" type="noConversion"/>
  </si>
  <si>
    <t>치즈</t>
    <phoneticPr fontId="13" type="noConversion"/>
  </si>
  <si>
    <t>※  깍두기는 1cm*1cm 이하 크기로 작게 잘라서 제공한다.</t>
    <phoneticPr fontId="13" type="noConversion"/>
  </si>
  <si>
    <t>참기름</t>
  </si>
  <si>
    <t>(만1-2세는 백미밥을 제공하거나 잡곡밥 제공 시 잡곡은 백미량의 5% 이내로 섞어서 제공)</t>
    <phoneticPr fontId="13" type="noConversion"/>
  </si>
  <si>
    <t>달걀</t>
    <phoneticPr fontId="13" type="noConversion"/>
  </si>
  <si>
    <t xml:space="preserve">소금 </t>
    <phoneticPr fontId="13" type="noConversion"/>
  </si>
  <si>
    <t>연근</t>
    <phoneticPr fontId="13" type="noConversion"/>
  </si>
  <si>
    <t>들깨가루</t>
    <phoneticPr fontId="13" type="noConversion"/>
  </si>
  <si>
    <t>찹쌀현미밥</t>
    <phoneticPr fontId="13" type="noConversion"/>
  </si>
  <si>
    <t>찹쌀</t>
    <phoneticPr fontId="13" type="noConversion"/>
  </si>
  <si>
    <t>현미</t>
    <phoneticPr fontId="13" type="noConversion"/>
  </si>
  <si>
    <t>국간장</t>
    <phoneticPr fontId="13" type="noConversion"/>
  </si>
  <si>
    <t>당근</t>
    <phoneticPr fontId="13" type="noConversion"/>
  </si>
  <si>
    <t>올리고당</t>
    <phoneticPr fontId="13" type="noConversion"/>
  </si>
  <si>
    <t>애호박</t>
    <phoneticPr fontId="13" type="noConversion"/>
  </si>
  <si>
    <t>대파</t>
    <phoneticPr fontId="20" type="noConversion"/>
  </si>
  <si>
    <t>참기름</t>
    <phoneticPr fontId="20" type="noConversion"/>
  </si>
  <si>
    <t>마시는요거트</t>
    <phoneticPr fontId="13" type="noConversion"/>
  </si>
  <si>
    <t>액상발효유</t>
    <phoneticPr fontId="13" type="noConversion"/>
  </si>
  <si>
    <t>두부</t>
    <phoneticPr fontId="13" type="noConversion"/>
  </si>
  <si>
    <t>밀가루</t>
    <phoneticPr fontId="13" type="noConversion"/>
  </si>
  <si>
    <t>닭죽</t>
    <phoneticPr fontId="13" type="noConversion"/>
  </si>
  <si>
    <t>찹쌀</t>
  </si>
  <si>
    <t>닭고기(안심)</t>
    <phoneticPr fontId="13" type="noConversion"/>
  </si>
  <si>
    <t>밤</t>
  </si>
  <si>
    <t>대추</t>
  </si>
  <si>
    <t>차조밥</t>
    <phoneticPr fontId="27" type="noConversion"/>
  </si>
  <si>
    <t>백미</t>
    <phoneticPr fontId="27" type="noConversion"/>
  </si>
  <si>
    <t>(만1-2세는 백미밥을 제공하거나 잡곡밥 제공 시 잡곡은 백미량의 5% 이내로 섞어서 제공)</t>
  </si>
  <si>
    <t>차조</t>
    <phoneticPr fontId="27" type="noConversion"/>
  </si>
  <si>
    <t>달걀</t>
  </si>
  <si>
    <t>시금치</t>
    <phoneticPr fontId="13" type="noConversion"/>
  </si>
  <si>
    <t>바나나</t>
    <phoneticPr fontId="13" type="noConversion"/>
  </si>
  <si>
    <t>바나나</t>
  </si>
  <si>
    <t>명엽채조림</t>
    <phoneticPr fontId="13" type="noConversion"/>
  </si>
  <si>
    <t>명엽채</t>
    <phoneticPr fontId="13" type="noConversion"/>
  </si>
  <si>
    <t>12월 1일 (월) 조리법</t>
    <phoneticPr fontId="3" type="noConversion"/>
  </si>
  <si>
    <t>12월 2일 (화) 조리법</t>
    <phoneticPr fontId="3" type="noConversion"/>
  </si>
  <si>
    <t>12월 3일 (수) 조리법</t>
    <phoneticPr fontId="3" type="noConversion"/>
  </si>
  <si>
    <t>12월 4일 (목) 조리법</t>
    <phoneticPr fontId="3" type="noConversion"/>
  </si>
  <si>
    <t>12월 5일 (금) 조리법</t>
    <phoneticPr fontId="3" type="noConversion"/>
  </si>
  <si>
    <t>12월 6일 (토) 조리법</t>
    <phoneticPr fontId="3" type="noConversion"/>
  </si>
  <si>
    <t>미역국</t>
    <phoneticPr fontId="13" type="noConversion"/>
  </si>
  <si>
    <t>건미역</t>
    <phoneticPr fontId="13" type="noConversion"/>
  </si>
  <si>
    <t>1. 건미역은 물에 불려 적당한 크기로 썬다.
2. 참기름을 두른 냄비에 미역을 넣고 볶다가 적당량의 물을 넣어 끓인다.
3. 미역이 충분히 익었을 때 국간장으로 간을 맞춘다.</t>
  </si>
  <si>
    <t>훈제오리</t>
    <phoneticPr fontId="13" type="noConversion"/>
  </si>
  <si>
    <t>1. 훈제오리, 부추, 양파, 당근은 적당한 크기로 썬다.
2. 식용유를 두른 팬에 훈제오리, 양파, 당근, 다진마늘을 넣고 볶는다.
3. 당근, 양파가 어느정도 익으면 부추를 넣고 살짝 볶아 깨를 뿌린다.</t>
  </si>
  <si>
    <t>부추</t>
    <phoneticPr fontId="13" type="noConversion"/>
  </si>
  <si>
    <t>훈제오리
부추볶음</t>
    <phoneticPr fontId="3" type="noConversion"/>
  </si>
  <si>
    <t>오이</t>
    <phoneticPr fontId="13" type="noConversion"/>
  </si>
  <si>
    <t>1. 오이는 적당한 크기로 썰어 소금에 절인 뒤 물기를 꼭 짠다.
2. 참기름을 두른 팬에 다진대파, 다진마늘을 볶는다.
3. 2에 오이를 넣고 볶은 후 진간장으로 간을 맞추고, 들깨가루를 넣고 버무린다.</t>
    <phoneticPr fontId="13" type="noConversion"/>
  </si>
  <si>
    <t>양송이죽</t>
    <phoneticPr fontId="13" type="noConversion"/>
  </si>
  <si>
    <t>1. 양송이버섯은 잘게 다진다.
2. 참기름을 두른 냄비에 불린 쌀, 양송이버섯을 넣어 볶다가 적당량의 물을 넣고 끓인다.
3. 끓어오르면 불을 약하게 줄이고 쌀알이 퍼질 때까지 저어가며 끓인다.
4. 소금으로 간을 맞춘다.</t>
  </si>
  <si>
    <t>양송이버섯</t>
    <phoneticPr fontId="13" type="noConversion"/>
  </si>
  <si>
    <t>오이
들깨나물</t>
    <phoneticPr fontId="13" type="noConversion"/>
  </si>
  <si>
    <t>수수밥</t>
    <phoneticPr fontId="13" type="noConversion"/>
  </si>
  <si>
    <t>수수</t>
    <phoneticPr fontId="13" type="noConversion"/>
  </si>
  <si>
    <t>얼갈이배추</t>
    <phoneticPr fontId="3" type="noConversion"/>
  </si>
  <si>
    <t>1. 적당량의 물에 멸치, 건다시마를 넣어 국물을 낸다.
2. 얼갈이배추, 대파는 적당한 크기로 썬다.
3. 1의 육수에 얼갈이배추, 다진마늘을 넣고 끓인다.
4. 국물이 우러나면 대파를 넣고 국간장으로 간을 맞추고 한소끔 더 끓인다.</t>
    <phoneticPr fontId="13" type="noConversion"/>
  </si>
  <si>
    <t>국간장</t>
    <phoneticPr fontId="3" type="noConversion"/>
  </si>
  <si>
    <t>멸치</t>
    <phoneticPr fontId="3" type="noConversion"/>
  </si>
  <si>
    <t>건다시마</t>
    <phoneticPr fontId="3" type="noConversion"/>
  </si>
  <si>
    <t>얼갈이
배춧국</t>
    <phoneticPr fontId="3" type="noConversion"/>
  </si>
  <si>
    <t>1. 명엽채는 적당한 길이로 자른다.
2. 다진마늘, 진간장, 올리고당, 깨를 섞어 양념장을 만든다.
3. 식용유를 두른 팬에 명엽채를 넣고 볶는다.
4. 3에 양념장을 넣고 조린다.</t>
    <phoneticPr fontId="13" type="noConversion"/>
  </si>
  <si>
    <t>김</t>
    <phoneticPr fontId="13" type="noConversion"/>
  </si>
  <si>
    <t>새우젓</t>
    <phoneticPr fontId="13" type="noConversion"/>
  </si>
  <si>
    <t>쇠고기(안심)</t>
    <phoneticPr fontId="13" type="noConversion"/>
  </si>
  <si>
    <t>빵가루</t>
    <phoneticPr fontId="13" type="noConversion"/>
  </si>
  <si>
    <t>귤</t>
    <phoneticPr fontId="13" type="noConversion"/>
  </si>
  <si>
    <t>애호박
새우젓국</t>
    <phoneticPr fontId="13" type="noConversion"/>
  </si>
  <si>
    <t>차돌된장국</t>
    <phoneticPr fontId="13" type="noConversion"/>
  </si>
  <si>
    <t>쇠고기(차돌)</t>
    <phoneticPr fontId="13" type="noConversion"/>
  </si>
  <si>
    <t>1. 적당량의 물에 멸치, 건다시마를 넣어 국물을 낸다.
2. 양파, 배추는 적당한 크기로 썬다.
3. 쇠고기는 적당한 크기로 썬다.
4. 1의 육수에 된장을 풀고 쇠고기, 양파, 배추, 다진마늘을 넣고 끓인다.</t>
  </si>
  <si>
    <t>배추</t>
    <phoneticPr fontId="13" type="noConversion"/>
  </si>
  <si>
    <t>된장</t>
    <phoneticPr fontId="13" type="noConversion"/>
  </si>
  <si>
    <t>시금치나물</t>
    <phoneticPr fontId="13" type="noConversion"/>
  </si>
  <si>
    <t>1. 시금치는 끓는 물에 데친 후 헹궈 물기를 빼고 적당한 크기로 썬다.
2. 시금치에 다진마늘, 진간장, 깨, 참기름을 넣고 버무린다.</t>
    <phoneticPr fontId="13" type="noConversion"/>
  </si>
  <si>
    <t>황태채무죽</t>
    <phoneticPr fontId="20" type="noConversion"/>
  </si>
  <si>
    <t>백미</t>
    <phoneticPr fontId="20" type="noConversion"/>
  </si>
  <si>
    <t>황태채</t>
    <phoneticPr fontId="20" type="noConversion"/>
  </si>
  <si>
    <t>무</t>
    <phoneticPr fontId="20"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</si>
  <si>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</si>
  <si>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</si>
  <si>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</si>
  <si>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당면</t>
    <phoneticPr fontId="13" type="noConversion"/>
  </si>
  <si>
    <t>양파</t>
  </si>
  <si>
    <t>마늘</t>
  </si>
  <si>
    <t>쇠고기</t>
    <phoneticPr fontId="13" type="noConversion"/>
  </si>
  <si>
    <t>브로콜리</t>
    <phoneticPr fontId="13" type="noConversion"/>
  </si>
  <si>
    <t>쇠고기
브로콜리
볶음</t>
    <phoneticPr fontId="13" type="noConversion"/>
  </si>
  <si>
    <t>연근죽</t>
    <phoneticPr fontId="13" type="noConversion"/>
  </si>
  <si>
    <t>1. 연근, 양파는 잘게 다진다.
2. 냄비에 불린 쌀, 적당량의 물을 넣고 센 불에서 저어가며 끓인다.
3. 끓어오르면 불을 약하게 줄이고 연근, 양파를 넣어 쌀알이 퍼질 때까지 저어가며 끓인다.
4. 참기름을 넣고 소금으로 간을 맞춘다.</t>
    <phoneticPr fontId="13" type="noConversion"/>
  </si>
  <si>
    <t>모닝빵</t>
    <phoneticPr fontId="13" type="noConversion"/>
  </si>
  <si>
    <t>소면</t>
    <phoneticPr fontId="13" type="noConversion"/>
  </si>
  <si>
    <t>잔치국수</t>
    <phoneticPr fontId="13" type="noConversion"/>
  </si>
  <si>
    <t>백미밥½</t>
    <phoneticPr fontId="13" type="noConversion"/>
  </si>
  <si>
    <t>삼치</t>
    <phoneticPr fontId="13" type="noConversion"/>
  </si>
  <si>
    <t>삼치엿장
조림</t>
    <phoneticPr fontId="13" type="noConversion"/>
  </si>
  <si>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</si>
  <si>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</si>
  <si>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수수</t>
  </si>
  <si>
    <t>강정</t>
    <phoneticPr fontId="20" type="noConversion"/>
  </si>
  <si>
    <t>강정</t>
    <phoneticPr fontId="13" type="noConversion"/>
  </si>
  <si>
    <t>우유달걀찜</t>
    <phoneticPr fontId="13" type="noConversion"/>
  </si>
  <si>
    <t>찐만두</t>
    <phoneticPr fontId="13" type="noConversion"/>
  </si>
  <si>
    <t>만두피(장)</t>
    <phoneticPr fontId="13" type="noConversion"/>
  </si>
  <si>
    <t>돼지고기(다짐육)</t>
    <phoneticPr fontId="13" type="noConversion"/>
  </si>
  <si>
    <t>비엔나소시지</t>
    <phoneticPr fontId="13" type="noConversion"/>
  </si>
  <si>
    <t>비엔나
양파볶음</t>
    <phoneticPr fontId="13" type="noConversion"/>
  </si>
  <si>
    <t>콩가루죽</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</si>
  <si>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13" type="noConversion"/>
  </si>
  <si>
    <t>콩가루</t>
    <phoneticPr fontId="13" type="noConversion"/>
  </si>
  <si>
    <t>감자</t>
    <phoneticPr fontId="13" type="noConversion"/>
  </si>
  <si>
    <t>크로켓</t>
    <phoneticPr fontId="13" type="noConversion"/>
  </si>
  <si>
    <t>두부강정</t>
  </si>
  <si>
    <t>두부</t>
  </si>
  <si>
    <t>전분가루</t>
    <phoneticPr fontId="13" type="noConversion"/>
  </si>
  <si>
    <t>고추장</t>
  </si>
  <si>
    <t>케첩</t>
    <phoneticPr fontId="13" type="noConversion"/>
  </si>
  <si>
    <t>버섯맑은국</t>
    <phoneticPr fontId="13" type="noConversion"/>
  </si>
  <si>
    <t>느타리버섯</t>
    <phoneticPr fontId="13" type="noConversion"/>
  </si>
  <si>
    <t>1. 적당량의 물에 멸치, 건다시마를 넣어 국물을 낸다.
2. 버섯, 양파는 적당한 크기로 썬다. 
3. 1의 육수에 버섯, 양파, 다진마늘을 넣고 끓인다.
4. 국간장으로 간을 맞춘다.</t>
    <phoneticPr fontId="13" type="noConversion"/>
  </si>
  <si>
    <t>표고버섯</t>
    <phoneticPr fontId="13" type="noConversion"/>
  </si>
  <si>
    <t>콩나물무침</t>
    <phoneticPr fontId="13" type="noConversion"/>
  </si>
  <si>
    <t>콩나물</t>
    <phoneticPr fontId="13" type="noConversion"/>
  </si>
  <si>
    <t>고춧가루</t>
    <phoneticPr fontId="13" type="noConversion"/>
  </si>
  <si>
    <t>찐단호박</t>
    <phoneticPr fontId="13" type="noConversion"/>
  </si>
  <si>
    <t>단호박</t>
    <phoneticPr fontId="13" type="noConversion"/>
  </si>
  <si>
    <t>백김치
치즈볶음밥
(만1-2세)
김치
치즈볶음밥
(만3-5세)</t>
    <phoneticPr fontId="13" type="noConversion"/>
  </si>
  <si>
    <t>1. 밥은 고슬고슬하게 짓는다.
2. 김치, 양파는 적당한 크기로 썬다.
3. 식용유를 두른 팬에 김치, 양파를 넣고 살짝 볶는다.
4. 채소가 익으면 밥, 깨, 참기름을 넣고 볶다가 치즈를 얹고 녹인다.
5. 치즈가 녹으면 김을 부숴 얹는다.
(만 1-2세는 백김치를 사용하거나 김치 양념을 조금 덜어내고 조리)</t>
    <phoneticPr fontId="13" type="noConversion"/>
  </si>
  <si>
    <t>1. 애호박, 양파, 대파는 적당한 크기로 썬다.
2. 적당량의 물에 애호박을 넣고 끓인다.
3. 애호박이 어느 정도 익으면 양파, 대파, 다진마늘, 참기름을 넣고 끓인다.
4. 새우젓으로 간을 맞춘다.</t>
    <phoneticPr fontId="20" type="noConversion"/>
  </si>
  <si>
    <t>1. 비엔나소시지는 끓는 물에 한 번 데친다.
2. 양파는 적당한 크기로 썬다.
3. 1, 2를 식용유를 두른 팬에 볶다가 소금으로 간을 맞춘다.</t>
    <phoneticPr fontId="13" type="noConversion"/>
  </si>
  <si>
    <t>1. 달걀은 풀어 소금, 우유를 넣어 섞는다.
2. 찜기용 그릇에 1을 넣고 뚜껑을 덮어 찐다.
Tip. 달걀은 풀어 체에 내리면 부드러운 달걀찜을 만들 수 있다.</t>
    <phoneticPr fontId="13" type="noConversion"/>
  </si>
  <si>
    <t>1. 두부는 적당한 크기로 썬다.
2. 1의 두부에 전분가루를 골고루 묻힌 후 식용유를 두른 팬에 바삭하게 굽는다.
3. 양파는 잘게 다진다.
4. 1의 다진양파, 다진마늘, 진간장, 설탕, 고추장, 케첩을 섞어 양념장을 만든다.
5. 팬에 4의 양념장을 끓이다가 졸아들면 불을 끈다.
6. 구운 두부를 5에 넣어 양념장을 버린다.
(만1-2세는 고추장을 빼고 조리)</t>
    <phoneticPr fontId="13" type="noConversion"/>
  </si>
  <si>
    <t>1. 황태채는 적당한 크기로 썰고 무, 대파는 잘게 다진다.
2. 참기름을 두른 냄비에 황태, 무를 볶다가 불린 쌀, 적댱량의 물을 넣고 센 불에서 저어가며 끓인다.                                                       
3. 끓어오르면 불을 약하게 줄이고 대파를 넣어 퍼질 때까지 저어가며 끓인다.                                          
4. 소금으로 간을 맞춘다.
(만1-2세는 황태채를 곱게 찢거나 갈아 사용)</t>
    <phoneticPr fontId="20" type="noConversion"/>
  </si>
  <si>
    <t>1. 콩나물은 꼬리를 손질하고 데친다.
2. 다진대파, 다진마늘, 진간장, 고춧가루, 깨, 참기름을 섞어 양념장을 만든다.
3. 콩나물에 양념장을 넣어 무친다.
(만1-2세는 고춧가루를 빼고 조리)</t>
    <phoneticPr fontId="20" type="noConversion"/>
  </si>
  <si>
    <t>※ 으깨거나 작게 자르고, 음료(물, 우유 등)와 함께 제공한다.</t>
    <phoneticPr fontId="20" type="noConversion"/>
  </si>
  <si>
    <t>1. 닭고기, 밤, 대추, 마늘은 냄비에 넣고 적당량의 물을 부어 삶는다.
2. 삶은 닭고기는 건져 결대로 찢고 밤, 대추, 마늘은 잘게 다진다.
3. 닭고기를 삶은 물에 불린 찹쌀을 넣고 센 불에서 저어가며 끓인다.
4. 끓어오르면 불을 약하게 줄이고 닭고기, 밤, 대추, 마늘을 넣어 쌀알이 퍼질 때까지 저어가며 끓인다.
5. 소금으로 간을 맞춘다.</t>
    <phoneticPr fontId="13" type="noConversion"/>
  </si>
  <si>
    <t>1. 두부는 물기를 제거한 후 으깨고, 당면은 물에 불려준 뒤 잘게 썬다.
2. 부추는 깨끗하게 씻은 후 잘게 썰어준다.
3. 돼지고기는 진간장, 참기름, 소금으로 간을 맞춘다.
4. 모든재료를 섞어준 후 만두를 빚은 다음 찐다.
Tip! 조리과정이 어려운 경우 완제품을 사용한다.</t>
    <phoneticPr fontId="13" type="noConversion"/>
  </si>
  <si>
    <t>1. 쇠고기와 브로콜리는 적당한 크기로 썬다.
2. 식용유 두른 팬에 다진마늘과 쇠고기를 볶는다.
3. 2에 진간장, 설탕, 참기름, 브로콜리를 넣어 함께 볶는다.</t>
    <phoneticPr fontId="13" type="noConversion"/>
  </si>
  <si>
    <t>1. 소면은 삶아서 찬물에 헹군 후 물기를 뺀다.
2. 적당량의 물에 멸치, 건다시마를 넣고 국물을 우린다.
3. 달걀은 지단을 부친 후 채 썬다.
4. 애호박, 당근, 쇠고기는 채 썰어 식용유를 두른 팬에 각각 볶는다.
5. 국간장, 깨, 참기름을 섞어 양념장을 만든다.
6. 그릇에 면, 육수, 달걀, 애호박, 당근, 쇠고기, 김을 고명으로 올린다.</t>
    <phoneticPr fontId="20" type="noConversion"/>
  </si>
  <si>
    <t>1. 삼치는 깨끗이 손질한다.
2. 다진대파, 다진마늘, 진간장, 올리고당, 후추, 적당량의 물을 섞어 양념장을 만든다.
3. 식용유를 두른 팬에 삼치를 굽다가 거의 익었을 때 양념장을 넣고 조린다.
※ 생선 제공 시 가시에 주의한다.</t>
    <phoneticPr fontId="20" type="noConversion"/>
  </si>
  <si>
    <t>1. 감자를 찐다.
2. 당근, 양파는 잘게 다지고, 오이는 속씨는 제거하고 잘게 다진다.
3. 삶은 감자는 으깬다.
4. 감자, 당근, 양파, 오이를 넣고 섞어 반죽을 만든다.
5. 소금으로 밑간한다.
6. 섞은 반죽을 먹기 좋은 모양으로 빚어 밀가루, 달걀, 빵가루 순으로 반죽 옷을 입힌다.
7. 식용유를 두른 팬에 노릇노릇하게 튀긴다.
Tip! 조리과정이 어려운 경우 완제품을 사용한다.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</si>
</sst>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2">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indexed="8"/>
      <name val="맑은 고딕"/>
      <family val="3"/>
      <charset val="129"/>
      <scheme val="minor"/>
    </font>
    <font>
      <b/>
      <sz val="11"/>
      <color indexed="8"/>
      <name val="맑은 고딕"/>
      <family val="3"/>
      <charset val="129"/>
      <scheme val="minor"/>
    </font>
    <font>
      <sz val="7"/>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theme="1"/>
      </right>
      <top/>
      <bottom style="thin">
        <color indexed="64"/>
      </bottom>
      <diagonal/>
    </border>
    <border>
      <left style="thin">
        <color theme="1"/>
      </left>
      <right style="thin">
        <color theme="1"/>
      </right>
      <top style="thin">
        <color theme="1"/>
      </top>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92">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3" xfId="32" quotePrefix="1" applyNumberFormat="1" applyFont="1" applyBorder="1" applyAlignment="1">
      <alignment horizontal="center" vertical="center"/>
    </xf>
    <xf numFmtId="0" fontId="22" fillId="0" borderId="11"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6" fontId="24" fillId="0" borderId="3" xfId="16" applyNumberFormat="1" applyFont="1" applyBorder="1" applyAlignment="1">
      <alignment horizontal="center" vertical="center"/>
    </xf>
    <xf numFmtId="178" fontId="6" fillId="0" borderId="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9"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23" fillId="0" borderId="30" xfId="0" applyFont="1" applyBorder="1" applyAlignment="1">
      <alignment horizontal="center" vertical="center"/>
    </xf>
    <xf numFmtId="176" fontId="14" fillId="0" borderId="12" xfId="16" applyNumberFormat="1" applyFont="1" applyBorder="1" applyAlignment="1">
      <alignment horizontal="center" vertical="center" shrinkToFit="1"/>
    </xf>
    <xf numFmtId="0" fontId="10" fillId="0" borderId="0" xfId="0" applyFont="1" applyBorder="1">
      <alignment vertical="center"/>
    </xf>
    <xf numFmtId="176" fontId="22" fillId="0" borderId="20"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0" fontId="23" fillId="0" borderId="3" xfId="0" applyFont="1" applyBorder="1" applyAlignment="1">
      <alignment horizontal="center" vertical="center" shrinkToFit="1"/>
    </xf>
    <xf numFmtId="177" fontId="14" fillId="0" borderId="8"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9" xfId="16" applyNumberFormat="1" applyFont="1" applyBorder="1" applyAlignment="1">
      <alignment horizontal="center" vertical="center"/>
    </xf>
    <xf numFmtId="177" fontId="14" fillId="0" borderId="13" xfId="16" applyNumberFormat="1" applyFont="1" applyBorder="1" applyAlignment="1">
      <alignment horizontal="center" vertical="center"/>
    </xf>
    <xf numFmtId="0" fontId="14" fillId="0" borderId="32"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20" xfId="0" applyFont="1" applyBorder="1" applyAlignment="1">
      <alignment horizontal="center" vertical="center" shrinkToFit="1"/>
    </xf>
    <xf numFmtId="177" fontId="14" fillId="0" borderId="11" xfId="16" applyNumberFormat="1" applyFont="1" applyBorder="1" applyAlignment="1">
      <alignment horizontal="center" vertical="center"/>
    </xf>
    <xf numFmtId="177" fontId="14" fillId="0" borderId="0" xfId="0" applyNumberFormat="1" applyFont="1" applyBorder="1" applyAlignment="1">
      <alignment horizontal="center" vertical="center"/>
    </xf>
    <xf numFmtId="177" fontId="14" fillId="0" borderId="0" xfId="16" applyNumberFormat="1" applyFont="1" applyBorder="1" applyAlignment="1">
      <alignment horizontal="center" vertical="center"/>
    </xf>
    <xf numFmtId="178" fontId="14" fillId="0" borderId="46" xfId="0" applyNumberFormat="1" applyFont="1" applyBorder="1" applyAlignment="1">
      <alignment horizontal="center" vertical="center"/>
    </xf>
    <xf numFmtId="178" fontId="14" fillId="0" borderId="49" xfId="0" applyNumberFormat="1" applyFont="1" applyBorder="1" applyAlignment="1">
      <alignment horizontal="center" vertical="center"/>
    </xf>
    <xf numFmtId="178" fontId="6" fillId="0" borderId="11" xfId="0" applyNumberFormat="1" applyFont="1" applyBorder="1" applyAlignment="1">
      <alignment horizontal="center" vertical="center"/>
    </xf>
    <xf numFmtId="0" fontId="6" fillId="0" borderId="11" xfId="0" applyFont="1" applyBorder="1" applyAlignment="1">
      <alignment horizontal="center" vertical="center" shrinkToFit="1"/>
    </xf>
    <xf numFmtId="0" fontId="14" fillId="0" borderId="9" xfId="0" applyFont="1" applyBorder="1" applyAlignment="1">
      <alignment horizontal="center" vertical="center" shrinkToFit="1"/>
    </xf>
    <xf numFmtId="178" fontId="14" fillId="0" borderId="9" xfId="0" applyNumberFormat="1" applyFont="1" applyBorder="1" applyAlignment="1">
      <alignment horizontal="center" vertical="center"/>
    </xf>
    <xf numFmtId="0" fontId="14" fillId="0" borderId="13" xfId="0" applyFont="1" applyBorder="1" applyAlignment="1">
      <alignment horizontal="center" vertical="center" shrinkToFit="1"/>
    </xf>
    <xf numFmtId="178" fontId="14" fillId="0" borderId="13" xfId="0" applyNumberFormat="1" applyFont="1" applyBorder="1" applyAlignment="1">
      <alignment horizontal="center" vertical="center"/>
    </xf>
    <xf numFmtId="0" fontId="22" fillId="0" borderId="15" xfId="0" applyFont="1" applyBorder="1" applyAlignment="1">
      <alignment horizontal="center" vertical="center" shrinkToFit="1"/>
    </xf>
    <xf numFmtId="0" fontId="6" fillId="0" borderId="53" xfId="0" applyFont="1" applyBorder="1" applyAlignment="1">
      <alignment horizontal="center" vertical="center" shrinkToFit="1"/>
    </xf>
    <xf numFmtId="177" fontId="14" fillId="0" borderId="53" xfId="16" applyNumberFormat="1" applyFont="1" applyBorder="1" applyAlignment="1">
      <alignment horizontal="center" vertical="center"/>
    </xf>
    <xf numFmtId="177" fontId="14" fillId="0" borderId="53" xfId="32" quotePrefix="1" applyNumberFormat="1" applyFont="1" applyBorder="1" applyAlignment="1">
      <alignment horizontal="center" vertical="center"/>
    </xf>
    <xf numFmtId="177" fontId="14" fillId="0" borderId="53" xfId="0" applyNumberFormat="1" applyFont="1" applyBorder="1" applyAlignment="1">
      <alignment horizontal="center" vertical="center"/>
    </xf>
    <xf numFmtId="178" fontId="14" fillId="0" borderId="0" xfId="0" applyNumberFormat="1" applyFont="1" applyBorder="1" applyAlignment="1">
      <alignment horizontal="center" vertical="center"/>
    </xf>
    <xf numFmtId="0" fontId="23" fillId="0" borderId="11" xfId="0" applyFont="1" applyBorder="1" applyAlignment="1">
      <alignment horizontal="center" vertical="center" shrinkToFit="1"/>
    </xf>
    <xf numFmtId="0" fontId="14" fillId="0" borderId="53" xfId="0" applyFont="1" applyBorder="1" applyAlignment="1">
      <alignment horizontal="center" vertical="center" shrinkToFit="1"/>
    </xf>
    <xf numFmtId="178" fontId="14" fillId="0" borderId="53" xfId="0" applyNumberFormat="1" applyFont="1" applyBorder="1" applyAlignment="1">
      <alignment horizontal="center" vertical="center"/>
    </xf>
    <xf numFmtId="0" fontId="28" fillId="0" borderId="11" xfId="0" applyFont="1" applyBorder="1" applyAlignment="1">
      <alignment horizontal="center" vertical="center" shrinkToFit="1"/>
    </xf>
    <xf numFmtId="178" fontId="28" fillId="0" borderId="11" xfId="0" applyNumberFormat="1" applyFont="1" applyBorder="1" applyAlignment="1">
      <alignment horizontal="center" vertical="center"/>
    </xf>
    <xf numFmtId="0" fontId="14" fillId="0" borderId="11" xfId="16" applyFont="1" applyBorder="1" applyAlignment="1">
      <alignment horizontal="center" vertical="center" shrinkToFit="1"/>
    </xf>
    <xf numFmtId="0" fontId="28" fillId="0" borderId="53" xfId="0" applyFont="1" applyBorder="1" applyAlignment="1">
      <alignment horizontal="center" vertical="center" shrinkToFit="1"/>
    </xf>
    <xf numFmtId="178" fontId="28" fillId="0" borderId="53" xfId="0" applyNumberFormat="1" applyFont="1" applyBorder="1" applyAlignment="1">
      <alignment horizontal="center" vertical="center"/>
    </xf>
    <xf numFmtId="0" fontId="6" fillId="0" borderId="7" xfId="0" applyFont="1" applyBorder="1" applyAlignment="1" applyProtection="1">
      <alignment horizontal="center" vertical="center" shrinkToFit="1"/>
      <protection locked="0"/>
    </xf>
    <xf numFmtId="0" fontId="6" fillId="0" borderId="15" xfId="0" applyFont="1" applyBorder="1" applyAlignment="1" applyProtection="1">
      <alignment horizontal="center" vertical="center" shrinkToFit="1"/>
      <protection locked="0"/>
    </xf>
    <xf numFmtId="0" fontId="22" fillId="0" borderId="15" xfId="16" applyFont="1" applyBorder="1" applyAlignment="1">
      <alignment horizontal="center" vertical="center"/>
    </xf>
    <xf numFmtId="177" fontId="22" fillId="0" borderId="15" xfId="0" applyNumberFormat="1" applyFont="1" applyBorder="1" applyAlignment="1">
      <alignment horizontal="center" vertical="center"/>
    </xf>
    <xf numFmtId="0" fontId="29" fillId="0" borderId="7" xfId="16" applyFont="1" applyBorder="1" applyAlignment="1">
      <alignment horizontal="center" vertical="center" shrinkToFit="1"/>
    </xf>
    <xf numFmtId="177" fontId="29" fillId="0" borderId="7" xfId="16" applyNumberFormat="1" applyFont="1" applyBorder="1" applyAlignment="1">
      <alignment horizontal="center" vertical="center"/>
    </xf>
    <xf numFmtId="0" fontId="29" fillId="0" borderId="15" xfId="16" applyFont="1" applyBorder="1" applyAlignment="1">
      <alignment horizontal="center" vertical="center" shrinkToFit="1"/>
    </xf>
    <xf numFmtId="177" fontId="29" fillId="0" borderId="15" xfId="16" applyNumberFormat="1" applyFont="1" applyBorder="1" applyAlignment="1">
      <alignment horizontal="center" vertical="center"/>
    </xf>
    <xf numFmtId="0" fontId="29" fillId="0" borderId="11" xfId="16" applyFont="1" applyBorder="1" applyAlignment="1">
      <alignment horizontal="center" vertical="center" shrinkToFit="1"/>
    </xf>
    <xf numFmtId="177" fontId="29" fillId="0" borderId="11" xfId="16" applyNumberFormat="1" applyFont="1" applyBorder="1" applyAlignment="1">
      <alignment horizontal="center" vertical="center"/>
    </xf>
    <xf numFmtId="0" fontId="23" fillId="0" borderId="3" xfId="0" applyFont="1" applyBorder="1" applyAlignment="1">
      <alignment horizontal="center" vertical="center"/>
    </xf>
    <xf numFmtId="0" fontId="23" fillId="0" borderId="15" xfId="0" applyFont="1" applyBorder="1" applyAlignment="1">
      <alignment horizontal="center" vertical="center"/>
    </xf>
    <xf numFmtId="177" fontId="14" fillId="0" borderId="16" xfId="32" quotePrefix="1" applyNumberFormat="1" applyFont="1" applyBorder="1" applyAlignment="1">
      <alignment horizontal="center" vertical="center"/>
    </xf>
    <xf numFmtId="178" fontId="14" fillId="0" borderId="16" xfId="16" applyNumberFormat="1" applyFont="1" applyBorder="1" applyAlignment="1">
      <alignment horizontal="center" vertical="center"/>
    </xf>
    <xf numFmtId="0" fontId="14" fillId="0" borderId="19" xfId="16" applyFont="1" applyBorder="1" applyAlignment="1">
      <alignment horizontal="center" vertical="center" shrinkToFit="1"/>
    </xf>
    <xf numFmtId="177" fontId="14" fillId="0" borderId="16" xfId="16" applyNumberFormat="1" applyFont="1" applyBorder="1" applyAlignment="1">
      <alignment horizontal="center" vertical="center"/>
    </xf>
    <xf numFmtId="177" fontId="14" fillId="0" borderId="15" xfId="0" quotePrefix="1" applyNumberFormat="1" applyFont="1" applyBorder="1" applyAlignment="1">
      <alignment horizontal="center" vertical="center"/>
    </xf>
    <xf numFmtId="177" fontId="6" fillId="0" borderId="15" xfId="0" applyNumberFormat="1" applyFont="1" applyBorder="1" applyAlignment="1">
      <alignment horizontal="center" vertical="center"/>
    </xf>
    <xf numFmtId="177" fontId="14" fillId="0" borderId="11" xfId="0" quotePrefix="1" applyNumberFormat="1" applyFont="1" applyBorder="1" applyAlignment="1">
      <alignment horizontal="center" vertical="center"/>
    </xf>
    <xf numFmtId="177" fontId="6" fillId="0" borderId="11" xfId="0" applyNumberFormat="1" applyFont="1" applyBorder="1" applyAlignment="1">
      <alignment horizontal="center" vertical="center"/>
    </xf>
    <xf numFmtId="178" fontId="14" fillId="0" borderId="12" xfId="16" applyNumberFormat="1" applyFont="1" applyBorder="1" applyAlignment="1">
      <alignment horizontal="center" vertical="center"/>
    </xf>
    <xf numFmtId="177" fontId="6" fillId="0" borderId="7" xfId="0" applyNumberFormat="1" applyFont="1" applyBorder="1" applyAlignment="1" applyProtection="1">
      <alignment horizontal="center" vertical="center"/>
      <protection locked="0"/>
    </xf>
    <xf numFmtId="177" fontId="6" fillId="0" borderId="15" xfId="0" applyNumberFormat="1" applyFont="1" applyBorder="1" applyAlignment="1" applyProtection="1">
      <alignment horizontal="center" vertical="center"/>
      <protection locked="0"/>
    </xf>
    <xf numFmtId="0" fontId="6" fillId="0" borderId="11" xfId="0" applyFont="1" applyBorder="1" applyAlignment="1" applyProtection="1">
      <alignment horizontal="center" vertical="center" shrinkToFit="1"/>
      <protection locked="0"/>
    </xf>
    <xf numFmtId="177" fontId="6" fillId="0" borderId="11" xfId="0" applyNumberFormat="1" applyFont="1" applyBorder="1" applyAlignment="1" applyProtection="1">
      <alignment horizontal="center" vertical="center"/>
      <protection locked="0"/>
    </xf>
    <xf numFmtId="0" fontId="22" fillId="0" borderId="3" xfId="0" applyFont="1" applyBorder="1" applyAlignment="1">
      <alignment horizontal="center" vertical="center" shrinkToFit="1"/>
    </xf>
    <xf numFmtId="177" fontId="22" fillId="0" borderId="3" xfId="0" applyNumberFormat="1" applyFont="1" applyBorder="1" applyAlignment="1">
      <alignment horizontal="center" vertical="center"/>
    </xf>
    <xf numFmtId="177" fontId="22" fillId="0" borderId="15" xfId="32" quotePrefix="1" applyNumberFormat="1" applyFont="1" applyBorder="1" applyAlignment="1">
      <alignment horizontal="center" vertical="center"/>
    </xf>
    <xf numFmtId="176" fontId="14" fillId="0" borderId="54" xfId="16" applyNumberFormat="1" applyFont="1" applyBorder="1" applyAlignment="1">
      <alignment horizontal="center" vertical="center" shrinkToFit="1"/>
    </xf>
    <xf numFmtId="176" fontId="14" fillId="0" borderId="7" xfId="16" applyNumberFormat="1" applyFont="1" applyBorder="1" applyAlignment="1">
      <alignment horizontal="center" vertical="center" shrinkToFit="1"/>
    </xf>
    <xf numFmtId="177" fontId="14" fillId="0" borderId="7" xfId="17" quotePrefix="1" applyNumberFormat="1" applyFont="1" applyBorder="1" applyAlignment="1">
      <alignment horizontal="center" vertical="center"/>
    </xf>
    <xf numFmtId="176" fontId="14" fillId="0" borderId="15" xfId="16" applyNumberFormat="1" applyFont="1" applyBorder="1" applyAlignment="1">
      <alignment horizontal="center" vertical="center" shrinkToFit="1"/>
    </xf>
    <xf numFmtId="177" fontId="14" fillId="0" borderId="15" xfId="17" quotePrefix="1" applyNumberFormat="1" applyFont="1" applyBorder="1" applyAlignment="1">
      <alignment horizontal="center" vertical="center"/>
    </xf>
    <xf numFmtId="178" fontId="14" fillId="0" borderId="3" xfId="0" applyNumberFormat="1" applyFont="1" applyBorder="1" applyAlignment="1">
      <alignment horizontal="center" vertical="center"/>
    </xf>
    <xf numFmtId="0" fontId="14" fillId="0" borderId="11" xfId="0" applyFont="1" applyBorder="1" applyAlignment="1">
      <alignment horizontal="center" vertical="center"/>
    </xf>
    <xf numFmtId="0" fontId="14" fillId="0" borderId="8" xfId="0" applyFont="1" applyBorder="1" applyAlignment="1">
      <alignment horizontal="center" vertical="center" shrinkToFit="1"/>
    </xf>
    <xf numFmtId="0" fontId="14" fillId="0" borderId="16" xfId="0" applyFont="1" applyBorder="1" applyAlignment="1">
      <alignment horizontal="center" vertical="center" shrinkToFit="1"/>
    </xf>
    <xf numFmtId="0" fontId="14" fillId="0" borderId="12" xfId="0" applyFont="1" applyBorder="1" applyAlignment="1">
      <alignment horizontal="center" vertical="center" shrinkToFit="1"/>
    </xf>
    <xf numFmtId="176" fontId="22" fillId="0" borderId="7" xfId="16" applyNumberFormat="1" applyFont="1" applyBorder="1" applyAlignment="1" applyProtection="1">
      <alignment horizontal="center" vertical="center" shrinkToFit="1"/>
      <protection locked="0"/>
    </xf>
    <xf numFmtId="177" fontId="22" fillId="0" borderId="7" xfId="16" applyNumberFormat="1" applyFont="1" applyBorder="1" applyAlignment="1">
      <alignment horizontal="center" vertical="center"/>
    </xf>
    <xf numFmtId="177" fontId="22" fillId="0" borderId="7" xfId="16" applyNumberFormat="1" applyFont="1" applyBorder="1" applyAlignment="1" applyProtection="1">
      <alignment horizontal="center" vertical="center"/>
      <protection locked="0"/>
    </xf>
    <xf numFmtId="177" fontId="22" fillId="0" borderId="7" xfId="32" quotePrefix="1" applyNumberFormat="1" applyFont="1" applyBorder="1" applyAlignment="1">
      <alignment horizontal="center" vertical="center"/>
    </xf>
    <xf numFmtId="176" fontId="22" fillId="0" borderId="15" xfId="16" applyNumberFormat="1" applyFont="1" applyBorder="1" applyAlignment="1" applyProtection="1">
      <alignment horizontal="center" vertical="center" shrinkToFit="1"/>
      <protection locked="0"/>
    </xf>
    <xf numFmtId="177" fontId="22" fillId="0" borderId="15" xfId="16" applyNumberFormat="1" applyFont="1" applyBorder="1" applyAlignment="1">
      <alignment horizontal="center" vertical="center"/>
    </xf>
    <xf numFmtId="177" fontId="22" fillId="0" borderId="15" xfId="16" applyNumberFormat="1" applyFont="1" applyBorder="1" applyAlignment="1" applyProtection="1">
      <alignment horizontal="center" vertical="center"/>
      <protection locked="0"/>
    </xf>
    <xf numFmtId="176" fontId="22" fillId="0" borderId="11" xfId="16" applyNumberFormat="1" applyFont="1" applyBorder="1" applyAlignment="1" applyProtection="1">
      <alignment horizontal="center" vertical="center" shrinkToFit="1"/>
      <protection locked="0"/>
    </xf>
    <xf numFmtId="177" fontId="22" fillId="0" borderId="11" xfId="16" applyNumberFormat="1" applyFont="1" applyBorder="1" applyAlignment="1">
      <alignment horizontal="center" vertical="center"/>
    </xf>
    <xf numFmtId="177" fontId="22" fillId="0" borderId="11" xfId="16" applyNumberFormat="1" applyFont="1" applyBorder="1" applyAlignment="1" applyProtection="1">
      <alignment horizontal="center" vertical="center"/>
      <protection locked="0"/>
    </xf>
    <xf numFmtId="177" fontId="22" fillId="0" borderId="11" xfId="32" quotePrefix="1" applyNumberFormat="1" applyFont="1" applyBorder="1" applyAlignment="1">
      <alignment horizontal="center" vertical="center"/>
    </xf>
    <xf numFmtId="178" fontId="22" fillId="0" borderId="3" xfId="16" applyNumberFormat="1" applyFont="1" applyBorder="1" applyAlignment="1">
      <alignment horizontal="center" vertical="center"/>
    </xf>
    <xf numFmtId="177" fontId="14" fillId="0" borderId="0" xfId="0" quotePrefix="1" applyNumberFormat="1" applyFont="1" applyBorder="1" applyAlignment="1">
      <alignment horizontal="center" vertical="center"/>
    </xf>
    <xf numFmtId="177" fontId="14" fillId="0" borderId="9" xfId="0" quotePrefix="1" applyNumberFormat="1" applyFont="1" applyBorder="1" applyAlignment="1">
      <alignment horizontal="center" vertical="center"/>
    </xf>
    <xf numFmtId="177" fontId="14" fillId="0" borderId="13" xfId="0" quotePrefix="1" applyNumberFormat="1" applyFont="1" applyBorder="1" applyAlignment="1">
      <alignment horizontal="center" vertical="center"/>
    </xf>
    <xf numFmtId="176" fontId="21" fillId="0" borderId="3"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3" xfId="32" quotePrefix="1" applyNumberFormat="1" applyFont="1" applyBorder="1" applyAlignment="1">
      <alignment horizontal="center" vertical="center"/>
    </xf>
    <xf numFmtId="178" fontId="6" fillId="0" borderId="7" xfId="0" applyNumberFormat="1" applyFont="1" applyBorder="1" applyAlignment="1">
      <alignment horizontal="center" vertical="center"/>
    </xf>
    <xf numFmtId="177" fontId="6" fillId="0" borderId="9" xfId="0" applyNumberFormat="1" applyFont="1" applyBorder="1" applyAlignment="1">
      <alignment horizontal="center" vertical="center"/>
    </xf>
    <xf numFmtId="178" fontId="22" fillId="0" borderId="8" xfId="0" applyNumberFormat="1" applyFont="1" applyBorder="1" applyAlignment="1">
      <alignment horizontal="center" vertical="center"/>
    </xf>
    <xf numFmtId="178" fontId="6" fillId="0" borderId="15" xfId="0" applyNumberFormat="1" applyFont="1" applyBorder="1" applyAlignment="1">
      <alignment horizontal="center" vertical="center"/>
    </xf>
    <xf numFmtId="178" fontId="22" fillId="0" borderId="16" xfId="0" applyNumberFormat="1"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177" fontId="6" fillId="0" borderId="0" xfId="0" applyNumberFormat="1" applyFont="1" applyBorder="1" applyAlignment="1">
      <alignment horizontal="center" vertical="center"/>
    </xf>
    <xf numFmtId="177" fontId="6" fillId="0" borderId="13" xfId="0" applyNumberFormat="1" applyFont="1" applyBorder="1" applyAlignment="1">
      <alignment horizontal="center" vertical="center"/>
    </xf>
    <xf numFmtId="178" fontId="22" fillId="0" borderId="12" xfId="0" applyNumberFormat="1" applyFont="1" applyBorder="1" applyAlignment="1">
      <alignment horizontal="center" vertical="center"/>
    </xf>
    <xf numFmtId="176" fontId="14" fillId="0" borderId="0" xfId="16" applyNumberFormat="1" applyFont="1" applyAlignment="1">
      <alignment horizontal="center" vertical="center" shrinkToFit="1"/>
    </xf>
    <xf numFmtId="0" fontId="14" fillId="0" borderId="0" xfId="16" applyFont="1" applyAlignment="1">
      <alignment horizontal="center" vertical="center" shrinkToFit="1"/>
    </xf>
    <xf numFmtId="0" fontId="14" fillId="0" borderId="0" xfId="0" applyFont="1" applyAlignment="1">
      <alignment horizontal="center" vertical="center" shrinkToFit="1"/>
    </xf>
    <xf numFmtId="178" fontId="14" fillId="0" borderId="0" xfId="0" applyNumberFormat="1" applyFont="1" applyAlignment="1">
      <alignment horizontal="center" vertical="center"/>
    </xf>
    <xf numFmtId="0" fontId="14" fillId="0" borderId="7" xfId="0" applyFont="1" applyBorder="1" applyAlignment="1">
      <alignment horizontal="center" vertical="center"/>
    </xf>
    <xf numFmtId="0" fontId="14" fillId="0" borderId="15" xfId="0" applyFont="1" applyBorder="1" applyAlignment="1">
      <alignment horizontal="center" vertical="center"/>
    </xf>
    <xf numFmtId="0" fontId="31" fillId="0" borderId="15" xfId="0" applyFont="1" applyBorder="1" applyAlignment="1">
      <alignment horizontal="center" vertical="center"/>
    </xf>
    <xf numFmtId="177" fontId="14" fillId="0" borderId="16" xfId="0" applyNumberFormat="1" applyFont="1" applyBorder="1" applyAlignment="1">
      <alignment horizontal="center" vertical="center"/>
    </xf>
    <xf numFmtId="0" fontId="6" fillId="0" borderId="7" xfId="0" applyFont="1" applyBorder="1" applyAlignment="1">
      <alignment horizontal="center" vertical="center" shrinkToFit="1"/>
    </xf>
    <xf numFmtId="178" fontId="6" fillId="0" borderId="9" xfId="0" applyNumberFormat="1" applyFont="1" applyBorder="1" applyAlignment="1">
      <alignment horizontal="center" vertical="center"/>
    </xf>
    <xf numFmtId="177" fontId="22" fillId="0" borderId="9" xfId="0" applyNumberFormat="1" applyFont="1" applyBorder="1" applyAlignment="1">
      <alignment horizontal="center" vertical="center"/>
    </xf>
    <xf numFmtId="0" fontId="6" fillId="0" borderId="15" xfId="0" applyFont="1" applyBorder="1" applyAlignment="1">
      <alignment horizontal="center" vertical="center" shrinkToFit="1"/>
    </xf>
    <xf numFmtId="178" fontId="6" fillId="0" borderId="0" xfId="0" applyNumberFormat="1" applyFont="1" applyAlignment="1">
      <alignment horizontal="center" vertical="center"/>
    </xf>
    <xf numFmtId="177" fontId="22" fillId="0" borderId="0" xfId="0" applyNumberFormat="1" applyFont="1" applyAlignment="1">
      <alignment horizontal="center" vertical="center"/>
    </xf>
    <xf numFmtId="178" fontId="6" fillId="0" borderId="13" xfId="0" applyNumberFormat="1" applyFont="1" applyBorder="1" applyAlignment="1">
      <alignment horizontal="center" vertical="center"/>
    </xf>
    <xf numFmtId="177" fontId="22" fillId="0" borderId="13" xfId="0" applyNumberFormat="1" applyFont="1" applyBorder="1" applyAlignment="1">
      <alignment horizontal="center" vertical="center"/>
    </xf>
    <xf numFmtId="177" fontId="14" fillId="0" borderId="0" xfId="0" applyNumberFormat="1" applyFont="1" applyAlignment="1">
      <alignment horizontal="center" vertical="center"/>
    </xf>
    <xf numFmtId="0" fontId="22" fillId="0" borderId="42" xfId="16" applyFont="1" applyBorder="1" applyAlignment="1">
      <alignment horizontal="center" vertical="center" shrinkToFit="1"/>
    </xf>
    <xf numFmtId="178" fontId="14" fillId="0" borderId="66" xfId="0" applyNumberFormat="1" applyFont="1" applyBorder="1" applyAlignment="1">
      <alignment horizontal="center" vertical="center"/>
    </xf>
    <xf numFmtId="177" fontId="22" fillId="0" borderId="44" xfId="0" applyNumberFormat="1" applyFont="1" applyBorder="1" applyAlignment="1">
      <alignment horizontal="center" vertical="center"/>
    </xf>
    <xf numFmtId="0" fontId="22" fillId="0" borderId="45" xfId="16" applyFont="1" applyBorder="1" applyAlignment="1">
      <alignment horizontal="center" vertical="center" shrinkToFit="1"/>
    </xf>
    <xf numFmtId="177" fontId="22" fillId="0" borderId="47" xfId="0" applyNumberFormat="1" applyFont="1" applyBorder="1" applyAlignment="1">
      <alignment horizontal="center" vertical="center"/>
    </xf>
    <xf numFmtId="0" fontId="22" fillId="0" borderId="65" xfId="16" applyFont="1" applyBorder="1" applyAlignment="1">
      <alignment horizontal="center" vertical="center" shrinkToFit="1"/>
    </xf>
    <xf numFmtId="177" fontId="22" fillId="0" borderId="50" xfId="0" applyNumberFormat="1" applyFont="1" applyBorder="1" applyAlignment="1">
      <alignment horizontal="center" vertical="center"/>
    </xf>
    <xf numFmtId="0" fontId="23" fillId="0" borderId="67" xfId="0" applyFont="1" applyBorder="1" applyAlignment="1">
      <alignment horizontal="center" vertical="center"/>
    </xf>
    <xf numFmtId="0" fontId="22" fillId="0" borderId="67" xfId="16" applyFont="1" applyBorder="1" applyAlignment="1">
      <alignment horizontal="center" vertical="center" shrinkToFit="1"/>
    </xf>
    <xf numFmtId="178" fontId="6" fillId="0" borderId="67" xfId="0" applyNumberFormat="1" applyFont="1" applyBorder="1" applyAlignment="1">
      <alignment horizontal="center" vertical="center"/>
    </xf>
    <xf numFmtId="177" fontId="22" fillId="0" borderId="67" xfId="0" applyNumberFormat="1" applyFont="1" applyBorder="1" applyAlignment="1">
      <alignment horizontal="center" vertical="center"/>
    </xf>
    <xf numFmtId="177" fontId="14" fillId="0" borderId="68" xfId="0" applyNumberFormat="1" applyFont="1" applyBorder="1" applyAlignment="1">
      <alignment horizontal="center" vertical="center"/>
    </xf>
    <xf numFmtId="178" fontId="7" fillId="0" borderId="11" xfId="0" applyNumberFormat="1" applyFont="1" applyBorder="1" applyAlignment="1">
      <alignment horizontal="center" vertical="center"/>
    </xf>
    <xf numFmtId="177" fontId="14" fillId="0" borderId="32"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23" fillId="0" borderId="39" xfId="0" applyFont="1" applyBorder="1" applyAlignment="1">
      <alignment horizontal="center" vertical="center"/>
    </xf>
    <xf numFmtId="0" fontId="22" fillId="0" borderId="67" xfId="0" applyFont="1" applyBorder="1" applyAlignment="1">
      <alignment horizontal="center" vertical="center" shrinkToFit="1"/>
    </xf>
    <xf numFmtId="177" fontId="22" fillId="0" borderId="67" xfId="32" quotePrefix="1" applyNumberFormat="1" applyFont="1" applyBorder="1" applyAlignment="1">
      <alignment horizontal="center" vertical="center"/>
    </xf>
    <xf numFmtId="178" fontId="22" fillId="0" borderId="67" xfId="0" applyNumberFormat="1" applyFont="1" applyBorder="1" applyAlignment="1">
      <alignment horizontal="center" vertical="center"/>
    </xf>
    <xf numFmtId="0" fontId="0" fillId="0" borderId="15" xfId="0" applyFont="1" applyBorder="1" applyAlignment="1">
      <alignment horizontal="center" vertical="center" shrinkToFit="1"/>
    </xf>
    <xf numFmtId="0" fontId="14" fillId="0" borderId="0" xfId="0" applyFont="1" applyBorder="1" applyAlignment="1">
      <alignment horizontal="center" vertical="center" shrinkToFit="1"/>
    </xf>
    <xf numFmtId="0" fontId="14" fillId="0" borderId="42" xfId="0" applyFont="1" applyFill="1" applyBorder="1" applyAlignment="1">
      <alignment horizontal="center" vertical="center" shrinkToFit="1"/>
    </xf>
    <xf numFmtId="178" fontId="14" fillId="0" borderId="43" xfId="0" applyNumberFormat="1" applyFont="1" applyFill="1" applyBorder="1" applyAlignment="1">
      <alignment horizontal="center" vertical="center"/>
    </xf>
    <xf numFmtId="177" fontId="14" fillId="0" borderId="44" xfId="0" applyNumberFormat="1" applyFont="1" applyFill="1" applyBorder="1" applyAlignment="1">
      <alignment horizontal="center" vertical="center"/>
    </xf>
    <xf numFmtId="0" fontId="14" fillId="0" borderId="45" xfId="0" applyFont="1" applyFill="1" applyBorder="1" applyAlignment="1">
      <alignment horizontal="center" vertical="center" shrinkToFit="1"/>
    </xf>
    <xf numFmtId="178" fontId="14" fillId="0" borderId="46" xfId="0" applyNumberFormat="1" applyFont="1" applyFill="1" applyBorder="1" applyAlignment="1">
      <alignment horizontal="center" vertical="center"/>
    </xf>
    <xf numFmtId="177" fontId="14" fillId="0" borderId="47" xfId="0" applyNumberFormat="1" applyFont="1" applyFill="1" applyBorder="1" applyAlignment="1">
      <alignment horizontal="center" vertical="center"/>
    </xf>
    <xf numFmtId="0" fontId="22" fillId="0" borderId="48" xfId="0" applyFont="1" applyFill="1" applyBorder="1" applyAlignment="1">
      <alignment horizontal="center" vertical="center" shrinkToFit="1"/>
    </xf>
    <xf numFmtId="178" fontId="14" fillId="0" borderId="49" xfId="0" applyNumberFormat="1" applyFont="1" applyFill="1" applyBorder="1" applyAlignment="1">
      <alignment horizontal="center" vertical="center"/>
    </xf>
    <xf numFmtId="177" fontId="14" fillId="0" borderId="50" xfId="0" applyNumberFormat="1" applyFont="1" applyFill="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76" fontId="21" fillId="0" borderId="53" xfId="16" applyNumberFormat="1" applyFont="1" applyBorder="1" applyAlignment="1">
      <alignment horizontal="center" vertical="center" shrinkToFit="1"/>
    </xf>
    <xf numFmtId="176" fontId="21" fillId="0" borderId="11" xfId="16" applyNumberFormat="1" applyFont="1" applyBorder="1" applyAlignment="1">
      <alignment horizontal="center" vertical="center" shrinkToFi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7" fillId="0" borderId="7" xfId="0" applyFont="1" applyBorder="1" applyAlignment="1" applyProtection="1">
      <alignment horizontal="center" vertical="center"/>
      <protection locked="0"/>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7"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23"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1" xfId="0" applyFont="1" applyBorder="1" applyAlignment="1">
      <alignment horizontal="left" vertical="center" wrapText="1" indent="1"/>
    </xf>
    <xf numFmtId="0" fontId="22" fillId="0" borderId="22" xfId="0" applyFont="1" applyBorder="1" applyAlignment="1">
      <alignment horizontal="left" vertical="center" wrapText="1" indent="1"/>
    </xf>
    <xf numFmtId="176" fontId="30" fillId="0" borderId="7" xfId="16" applyNumberFormat="1" applyFont="1" applyBorder="1" applyAlignment="1">
      <alignment horizontal="center" vertical="center" wrapText="1"/>
    </xf>
    <xf numFmtId="176" fontId="30" fillId="0" borderId="15" xfId="16" applyNumberFormat="1" applyFont="1" applyBorder="1" applyAlignment="1">
      <alignment horizontal="center" vertical="center" wrapText="1"/>
    </xf>
    <xf numFmtId="176" fontId="30" fillId="0" borderId="11" xfId="16" applyNumberFormat="1" applyFont="1" applyBorder="1" applyAlignment="1">
      <alignment horizontal="center" vertical="center" wrapTex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0" xfId="16" applyFont="1" applyAlignment="1">
      <alignment horizontal="left" vertical="center" wrapText="1" indent="1"/>
    </xf>
    <xf numFmtId="0" fontId="14" fillId="0" borderId="17"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14" fillId="0" borderId="14" xfId="16" applyFont="1" applyBorder="1" applyAlignment="1">
      <alignment horizontal="left" vertical="center" wrapText="1" indent="1"/>
    </xf>
    <xf numFmtId="0" fontId="21" fillId="0" borderId="3" xfId="0" applyFont="1" applyBorder="1" applyAlignment="1">
      <alignment horizontal="center" vertical="center" wrapText="1" shrinkToFit="1"/>
    </xf>
    <xf numFmtId="0" fontId="21" fillId="0" borderId="3" xfId="0" applyFont="1" applyBorder="1" applyAlignment="1">
      <alignment horizontal="center" vertical="center" shrinkToFit="1"/>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2" fillId="0" borderId="21" xfId="0" applyFont="1" applyBorder="1" applyAlignment="1">
      <alignment horizontal="left" vertical="center" indent="1"/>
    </xf>
    <xf numFmtId="0" fontId="22" fillId="0" borderId="22" xfId="0" applyFont="1" applyBorder="1" applyAlignment="1">
      <alignment horizontal="left" vertical="center" indent="1"/>
    </xf>
    <xf numFmtId="0" fontId="22" fillId="0" borderId="1" xfId="16" applyFont="1" applyBorder="1" applyAlignment="1">
      <alignment horizontal="center" vertical="center"/>
    </xf>
    <xf numFmtId="0" fontId="22" fillId="0" borderId="21" xfId="16" applyFont="1" applyBorder="1" applyAlignment="1">
      <alignment horizontal="center" vertical="center"/>
    </xf>
    <xf numFmtId="0" fontId="22" fillId="0" borderId="22" xfId="16" applyFont="1" applyBorder="1" applyAlignment="1">
      <alignment horizontal="center" vertical="center"/>
    </xf>
    <xf numFmtId="0" fontId="21" fillId="0" borderId="3" xfId="0" applyFont="1" applyBorder="1" applyAlignment="1">
      <alignment horizontal="center" vertical="center"/>
    </xf>
    <xf numFmtId="0" fontId="21" fillId="0" borderId="33" xfId="0" applyFont="1" applyBorder="1" applyAlignment="1">
      <alignment horizontal="center" vertical="center"/>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14" fillId="0" borderId="33" xfId="0" applyFont="1" applyBorder="1" applyAlignment="1">
      <alignment horizontal="left" vertical="center" wrapText="1" indent="1"/>
    </xf>
    <xf numFmtId="0" fontId="14" fillId="0" borderId="33" xfId="0" applyFont="1" applyBorder="1" applyAlignment="1">
      <alignment horizontal="left" vertical="center" indent="1"/>
    </xf>
    <xf numFmtId="0" fontId="14" fillId="0" borderId="34" xfId="0" applyFont="1" applyBorder="1" applyAlignment="1">
      <alignment horizontal="left" vertical="center" indent="1"/>
    </xf>
    <xf numFmtId="0" fontId="14" fillId="0" borderId="35" xfId="0" applyFont="1" applyBorder="1" applyAlignment="1">
      <alignment horizontal="left" vertical="center" indent="1"/>
    </xf>
    <xf numFmtId="0" fontId="14" fillId="0" borderId="36" xfId="0" applyFont="1" applyBorder="1" applyAlignment="1">
      <alignment horizontal="left" vertical="center" indent="1"/>
    </xf>
    <xf numFmtId="0" fontId="14" fillId="0" borderId="37" xfId="0" applyFont="1" applyBorder="1" applyAlignment="1">
      <alignment horizontal="left" vertical="center" indent="1"/>
    </xf>
    <xf numFmtId="0" fontId="14" fillId="0" borderId="38" xfId="0" applyFont="1" applyBorder="1" applyAlignment="1">
      <alignment horizontal="left" vertical="center" indent="1"/>
    </xf>
    <xf numFmtId="0" fontId="21" fillId="0" borderId="7" xfId="0" applyFont="1" applyFill="1" applyBorder="1" applyAlignment="1">
      <alignment horizontal="center" vertical="center"/>
    </xf>
    <xf numFmtId="0" fontId="21" fillId="0" borderId="15" xfId="0" applyFont="1" applyFill="1" applyBorder="1" applyAlignment="1">
      <alignment horizontal="center" vertical="center"/>
    </xf>
    <xf numFmtId="0" fontId="21" fillId="0" borderId="11" xfId="0" applyFont="1" applyFill="1" applyBorder="1" applyAlignment="1">
      <alignment horizontal="center" vertical="center"/>
    </xf>
    <xf numFmtId="0" fontId="14" fillId="0" borderId="8" xfId="0" applyFont="1" applyFill="1" applyBorder="1" applyAlignment="1">
      <alignment horizontal="left" vertical="center" wrapText="1" indent="1"/>
    </xf>
    <xf numFmtId="0" fontId="14" fillId="0" borderId="9" xfId="0" applyFont="1" applyFill="1" applyBorder="1" applyAlignment="1">
      <alignment horizontal="left" vertical="center" wrapText="1" indent="1"/>
    </xf>
    <xf numFmtId="0" fontId="14" fillId="0" borderId="10" xfId="0" applyFont="1" applyFill="1" applyBorder="1" applyAlignment="1">
      <alignment horizontal="left" vertical="center" wrapText="1" indent="1"/>
    </xf>
    <xf numFmtId="0" fontId="14" fillId="0" borderId="16" xfId="0" applyFont="1" applyFill="1" applyBorder="1" applyAlignment="1">
      <alignment horizontal="left" vertical="center" wrapText="1" indent="1"/>
    </xf>
    <xf numFmtId="0" fontId="14" fillId="0" borderId="0" xfId="0" applyFont="1" applyFill="1" applyBorder="1" applyAlignment="1">
      <alignment horizontal="left" vertical="center" wrapText="1" indent="1"/>
    </xf>
    <xf numFmtId="0" fontId="14" fillId="0" borderId="17" xfId="0" applyFont="1" applyFill="1" applyBorder="1" applyAlignment="1">
      <alignment horizontal="left" vertical="center" wrapText="1" indent="1"/>
    </xf>
    <xf numFmtId="0" fontId="14" fillId="0" borderId="12" xfId="0" applyFont="1" applyFill="1" applyBorder="1" applyAlignment="1">
      <alignment horizontal="left" vertical="center" wrapText="1" indent="1"/>
    </xf>
    <xf numFmtId="0" fontId="14" fillId="0" borderId="13" xfId="0" applyFont="1" applyFill="1" applyBorder="1" applyAlignment="1">
      <alignment horizontal="left" vertical="center" wrapText="1" indent="1"/>
    </xf>
    <xf numFmtId="0" fontId="14" fillId="0" borderId="14" xfId="0" applyFont="1" applyFill="1" applyBorder="1" applyAlignment="1">
      <alignment horizontal="left" vertical="center" wrapText="1" indent="1"/>
    </xf>
    <xf numFmtId="0" fontId="25" fillId="0" borderId="11" xfId="0" applyFont="1" applyBorder="1" applyAlignment="1">
      <alignment horizontal="left" vertical="center" wrapText="1" indent="1"/>
    </xf>
    <xf numFmtId="0" fontId="25" fillId="0" borderId="23" xfId="0" applyFont="1" applyBorder="1" applyAlignment="1">
      <alignment horizontal="left" vertical="center" wrapText="1" indent="1"/>
    </xf>
    <xf numFmtId="0" fontId="21" fillId="0" borderId="3" xfId="0" applyFont="1" applyBorder="1" applyAlignment="1">
      <alignment horizontal="center" vertical="center" wrapTex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0" xfId="0" applyFont="1" applyAlignment="1">
      <alignment horizontal="left" vertical="center" wrapText="1" indent="1"/>
    </xf>
    <xf numFmtId="0" fontId="6" fillId="0" borderId="17"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6" fillId="0" borderId="14" xfId="0" applyFont="1" applyBorder="1" applyAlignment="1">
      <alignment horizontal="left" vertical="center" wrapText="1" indent="1"/>
    </xf>
    <xf numFmtId="0" fontId="14" fillId="0" borderId="15" xfId="0" applyFont="1" applyFill="1" applyBorder="1">
      <alignment vertical="center"/>
    </xf>
    <xf numFmtId="0" fontId="14" fillId="0" borderId="11" xfId="0" applyFont="1" applyFill="1" applyBorder="1">
      <alignment vertical="center"/>
    </xf>
    <xf numFmtId="0" fontId="0" fillId="0" borderId="8" xfId="0" applyFill="1" applyBorder="1" applyAlignment="1">
      <alignment horizontal="left" vertical="center" wrapText="1" indent="1"/>
    </xf>
    <xf numFmtId="0" fontId="0" fillId="0" borderId="9" xfId="0" applyFill="1" applyBorder="1" applyAlignment="1">
      <alignment horizontal="left" vertical="center" indent="1"/>
    </xf>
    <xf numFmtId="0" fontId="0" fillId="0" borderId="10" xfId="0" applyFill="1" applyBorder="1" applyAlignment="1">
      <alignment horizontal="left" vertical="center" indent="1"/>
    </xf>
    <xf numFmtId="0" fontId="0" fillId="0" borderId="16" xfId="0" applyFill="1" applyBorder="1" applyAlignment="1">
      <alignment horizontal="left" vertical="center" indent="1"/>
    </xf>
    <xf numFmtId="0" fontId="0" fillId="0" borderId="0" xfId="0" applyFill="1" applyBorder="1" applyAlignment="1">
      <alignment horizontal="left" vertical="center" indent="1"/>
    </xf>
    <xf numFmtId="0" fontId="0" fillId="0" borderId="17" xfId="0" applyFill="1" applyBorder="1" applyAlignment="1">
      <alignment horizontal="left" vertical="center" indent="1"/>
    </xf>
    <xf numFmtId="0" fontId="0" fillId="0" borderId="12" xfId="0" applyFill="1" applyBorder="1" applyAlignment="1">
      <alignment horizontal="left" vertical="center" indent="1"/>
    </xf>
    <xf numFmtId="0" fontId="0" fillId="0" borderId="13" xfId="0" applyFill="1" applyBorder="1" applyAlignment="1">
      <alignment horizontal="left" vertical="center" indent="1"/>
    </xf>
    <xf numFmtId="0" fontId="0" fillId="0" borderId="14" xfId="0" applyFill="1" applyBorder="1" applyAlignment="1">
      <alignment horizontal="left" vertical="center" inden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7" xfId="0" applyFont="1" applyBorder="1" applyAlignment="1">
      <alignment horizontal="left" vertical="center" wrapText="1" indent="1"/>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57" xfId="0" applyFont="1" applyBorder="1" applyAlignment="1">
      <alignment horizontal="center" vertical="center"/>
    </xf>
    <xf numFmtId="0" fontId="21" fillId="0" borderId="53"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1" xfId="0" applyFont="1" applyBorder="1" applyAlignment="1">
      <alignment horizontal="center" vertical="center" wrapText="1"/>
    </xf>
    <xf numFmtId="0" fontId="14" fillId="0" borderId="0" xfId="0" applyFont="1" applyBorder="1" applyAlignment="1">
      <alignment horizontal="left" vertical="center" wrapText="1" indent="1"/>
    </xf>
    <xf numFmtId="176" fontId="23" fillId="0" borderId="15" xfId="63" applyNumberFormat="1" applyFont="1" applyBorder="1" applyAlignment="1">
      <alignment horizontal="center" vertical="center" shrinkToFit="1"/>
    </xf>
    <xf numFmtId="176" fontId="23" fillId="0" borderId="11" xfId="63" applyNumberFormat="1" applyFont="1" applyBorder="1" applyAlignment="1">
      <alignment horizontal="center" vertical="center" shrinkToFi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0" xfId="0" applyFont="1" applyFill="1" applyAlignment="1">
      <alignment horizontal="left" vertical="center" wrapText="1" indent="1"/>
    </xf>
    <xf numFmtId="0" fontId="14" fillId="5" borderId="17"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5" borderId="14" xfId="0" applyFont="1" applyFill="1" applyBorder="1" applyAlignment="1">
      <alignment horizontal="left" vertical="center" wrapText="1" indent="1"/>
    </xf>
    <xf numFmtId="0" fontId="21" fillId="0" borderId="7" xfId="0" applyFont="1" applyBorder="1" applyAlignment="1">
      <alignment horizontal="center" vertical="center" wrapText="1"/>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26" fillId="0" borderId="53" xfId="0" applyFont="1" applyBorder="1" applyAlignment="1">
      <alignment horizontal="center" vertical="center" wrapText="1"/>
    </xf>
    <xf numFmtId="0" fontId="26" fillId="0" borderId="11" xfId="0" applyFont="1" applyBorder="1" applyAlignment="1">
      <alignment horizontal="center" vertical="center" wrapText="1"/>
    </xf>
    <xf numFmtId="176" fontId="23" fillId="0" borderId="7" xfId="63" applyNumberFormat="1" applyFont="1" applyBorder="1" applyAlignment="1">
      <alignment horizontal="center" vertical="center" wrapText="1" shrinkToFit="1"/>
    </xf>
    <xf numFmtId="0" fontId="22" fillId="0" borderId="9" xfId="64" applyFont="1" applyBorder="1" applyAlignment="1">
      <alignment horizontal="left" vertical="center" wrapText="1" indent="1"/>
    </xf>
    <xf numFmtId="0" fontId="22" fillId="0" borderId="10" xfId="64" applyFont="1" applyBorder="1" applyAlignment="1">
      <alignment horizontal="left" vertical="center" wrapText="1" indent="1"/>
    </xf>
    <xf numFmtId="0" fontId="22" fillId="0" borderId="0" xfId="64" applyFont="1" applyBorder="1" applyAlignment="1">
      <alignment horizontal="left" vertical="center" wrapText="1" indent="1"/>
    </xf>
    <xf numFmtId="0" fontId="22" fillId="0" borderId="17" xfId="64" applyFont="1" applyBorder="1" applyAlignment="1">
      <alignment horizontal="left" vertical="center" wrapText="1" indent="1"/>
    </xf>
    <xf numFmtId="0" fontId="22" fillId="0" borderId="13" xfId="64" applyFont="1" applyBorder="1" applyAlignment="1">
      <alignment horizontal="left" vertical="center" wrapText="1" indent="1"/>
    </xf>
    <xf numFmtId="0" fontId="22" fillId="0" borderId="14" xfId="64" applyFont="1" applyBorder="1" applyAlignment="1">
      <alignment horizontal="left" vertical="center" wrapText="1" indent="1"/>
    </xf>
    <xf numFmtId="0" fontId="25" fillId="0" borderId="39" xfId="0" applyFont="1" applyBorder="1" applyAlignment="1">
      <alignment horizontal="center" vertical="center"/>
    </xf>
    <xf numFmtId="0" fontId="25" fillId="0" borderId="40" xfId="0" applyFont="1" applyBorder="1" applyAlignment="1">
      <alignment horizontal="center" vertical="center"/>
    </xf>
    <xf numFmtId="0" fontId="25" fillId="0" borderId="41" xfId="0" applyFont="1" applyBorder="1" applyAlignment="1">
      <alignment horizontal="center" vertical="center"/>
    </xf>
    <xf numFmtId="0" fontId="14" fillId="0" borderId="7" xfId="22" applyFont="1" applyBorder="1" applyAlignment="1">
      <alignment horizontal="left" vertical="center" wrapText="1" indent="1"/>
    </xf>
    <xf numFmtId="0" fontId="14" fillId="0" borderId="51" xfId="22" applyFont="1" applyBorder="1" applyAlignment="1">
      <alignment horizontal="left" vertical="center" wrapText="1" indent="1"/>
    </xf>
    <xf numFmtId="0" fontId="14" fillId="0" borderId="15" xfId="22" applyFont="1" applyBorder="1" applyAlignment="1">
      <alignment horizontal="left" vertical="center" wrapText="1" indent="1"/>
    </xf>
    <xf numFmtId="0" fontId="14" fillId="0" borderId="64" xfId="22" applyFont="1" applyBorder="1" applyAlignment="1">
      <alignment horizontal="left" vertical="center" wrapText="1" indent="1"/>
    </xf>
    <xf numFmtId="0" fontId="14" fillId="0" borderId="11" xfId="22" applyFont="1" applyBorder="1" applyAlignment="1">
      <alignment horizontal="left" vertical="center" wrapText="1" indent="1"/>
    </xf>
    <xf numFmtId="0" fontId="14" fillId="0" borderId="23" xfId="22" applyFont="1" applyBorder="1" applyAlignment="1">
      <alignment horizontal="left" vertical="center" wrapText="1" indent="1"/>
    </xf>
    <xf numFmtId="0" fontId="21" fillId="0" borderId="7" xfId="0" applyFont="1" applyBorder="1" applyAlignment="1">
      <alignment horizontal="center" vertical="center" shrinkToFit="1"/>
    </xf>
    <xf numFmtId="0" fontId="14" fillId="0" borderId="15" xfId="0" applyFont="1" applyBorder="1">
      <alignment vertical="center"/>
    </xf>
    <xf numFmtId="0" fontId="14" fillId="0" borderId="11" xfId="0" applyFont="1" applyBorder="1">
      <alignment vertical="center"/>
    </xf>
    <xf numFmtId="0" fontId="22" fillId="0" borderId="8" xfId="0" applyFont="1" applyBorder="1" applyAlignment="1">
      <alignment horizontal="left" vertical="center" wrapText="1" indent="1"/>
    </xf>
    <xf numFmtId="0" fontId="22" fillId="0" borderId="9" xfId="0" applyFont="1" applyBorder="1" applyAlignment="1">
      <alignment horizontal="left" vertical="center" wrapText="1" indent="1"/>
    </xf>
    <xf numFmtId="0" fontId="22" fillId="0" borderId="10" xfId="0" applyFont="1" applyBorder="1" applyAlignment="1">
      <alignment horizontal="left" vertical="center" wrapText="1" indent="1"/>
    </xf>
    <xf numFmtId="0" fontId="22" fillId="0" borderId="16" xfId="0" applyFont="1" applyBorder="1" applyAlignment="1">
      <alignment horizontal="left" vertical="center" wrapText="1" indent="1"/>
    </xf>
    <xf numFmtId="0" fontId="22" fillId="0" borderId="0" xfId="0" applyFont="1" applyAlignment="1">
      <alignment horizontal="left" vertical="center" wrapText="1" indent="1"/>
    </xf>
    <xf numFmtId="0" fontId="22" fillId="0" borderId="17"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22" fillId="0" borderId="14" xfId="0" applyFont="1" applyBorder="1" applyAlignment="1">
      <alignment horizontal="left" vertical="center" wrapText="1" indent="1"/>
    </xf>
    <xf numFmtId="0" fontId="7" fillId="0" borderId="52" xfId="0" applyFont="1" applyBorder="1" applyAlignment="1">
      <alignment horizontal="center" vertical="center" shrinkToFit="1"/>
    </xf>
    <xf numFmtId="0" fontId="6" fillId="0" borderId="3" xfId="0" applyFont="1" applyBorder="1" applyAlignment="1">
      <alignment horizontal="center" vertical="center" shrinkToFi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21" fillId="0" borderId="8" xfId="0" applyFont="1" applyBorder="1" applyAlignment="1">
      <alignment horizontal="center" vertical="center" wrapText="1"/>
    </xf>
    <xf numFmtId="0" fontId="21" fillId="0" borderId="16" xfId="0" applyFont="1" applyBorder="1" applyAlignment="1">
      <alignment horizontal="center" vertical="center"/>
    </xf>
    <xf numFmtId="0" fontId="21" fillId="0" borderId="12" xfId="0" applyFont="1" applyBorder="1" applyAlignment="1">
      <alignment horizontal="center" vertical="center"/>
    </xf>
    <xf numFmtId="0" fontId="7" fillId="0" borderId="7" xfId="0" applyFont="1" applyBorder="1" applyAlignment="1">
      <alignment horizontal="center" vertical="center"/>
    </xf>
    <xf numFmtId="0" fontId="29" fillId="0" borderId="8" xfId="25" applyFont="1" applyBorder="1" applyAlignment="1">
      <alignment horizontal="left" vertical="center" wrapText="1" indent="1"/>
    </xf>
    <xf numFmtId="0" fontId="29" fillId="0" borderId="9" xfId="25" applyFont="1" applyBorder="1" applyAlignment="1">
      <alignment horizontal="left" vertical="center" wrapText="1" indent="1"/>
    </xf>
    <xf numFmtId="0" fontId="29" fillId="0" borderId="10" xfId="25" applyFont="1" applyBorder="1" applyAlignment="1">
      <alignment horizontal="left" vertical="center" wrapText="1" indent="1"/>
    </xf>
    <xf numFmtId="0" fontId="29" fillId="0" borderId="16" xfId="25" applyFont="1" applyBorder="1" applyAlignment="1">
      <alignment horizontal="left" vertical="center" wrapText="1" indent="1"/>
    </xf>
    <xf numFmtId="0" fontId="29" fillId="0" borderId="0" xfId="25" applyFont="1" applyBorder="1" applyAlignment="1">
      <alignment horizontal="left" vertical="center" wrapText="1" indent="1"/>
    </xf>
    <xf numFmtId="0" fontId="29" fillId="0" borderId="17" xfId="25" applyFont="1" applyBorder="1" applyAlignment="1">
      <alignment horizontal="left" vertical="center" wrapText="1" indent="1"/>
    </xf>
    <xf numFmtId="0" fontId="29" fillId="0" borderId="12" xfId="25" applyFont="1" applyBorder="1" applyAlignment="1">
      <alignment horizontal="left" vertical="center" wrapText="1" indent="1"/>
    </xf>
    <xf numFmtId="0" fontId="29" fillId="0" borderId="13" xfId="25" applyFont="1" applyBorder="1" applyAlignment="1">
      <alignment horizontal="left" vertical="center" wrapText="1" indent="1"/>
    </xf>
    <xf numFmtId="0" fontId="29" fillId="0" borderId="14" xfId="25" applyFont="1" applyBorder="1" applyAlignment="1">
      <alignment horizontal="left" vertical="center" wrapText="1" indent="1"/>
    </xf>
    <xf numFmtId="0" fontId="22" fillId="0" borderId="13" xfId="0" applyFont="1" applyBorder="1" applyAlignment="1">
      <alignment horizontal="left" vertical="center" indent="1"/>
    </xf>
    <xf numFmtId="0" fontId="22" fillId="0" borderId="14" xfId="0" applyFont="1" applyBorder="1" applyAlignment="1">
      <alignment horizontal="left" vertical="center" indent="1"/>
    </xf>
    <xf numFmtId="0" fontId="21" fillId="0" borderId="7" xfId="0" applyFont="1" applyBorder="1" applyAlignment="1">
      <alignment horizontal="center" vertical="center"/>
    </xf>
    <xf numFmtId="0" fontId="14" fillId="0" borderId="1"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22" xfId="0" applyFont="1" applyBorder="1" applyAlignment="1">
      <alignment horizontal="left" vertical="center" wrapText="1" indent="1"/>
    </xf>
    <xf numFmtId="0" fontId="7" fillId="4" borderId="63" xfId="0" applyFont="1" applyFill="1" applyBorder="1" applyAlignment="1">
      <alignment horizontal="center" vertical="center"/>
    </xf>
    <xf numFmtId="0" fontId="21" fillId="0" borderId="53" xfId="0" applyFont="1" applyBorder="1" applyAlignment="1">
      <alignment horizontal="center" vertical="center"/>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0" fillId="0" borderId="8" xfId="0" applyFont="1" applyBorder="1" applyAlignment="1">
      <alignment horizontal="left" vertical="center" wrapText="1" indent="1"/>
    </xf>
    <xf numFmtId="0" fontId="6" fillId="0" borderId="0"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ABFB222B-7B9A-40C3-BF33-C6B5F99AF7BF}"/>
    <cellStyle name="표준_양천" xfId="63" xr:uid="{34C02FA0-38AE-4D49-AB21-0626C165CCF6}"/>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9" name="Picture 1">
          <a:extLst>
            <a:ext uri="{FF2B5EF4-FFF2-40B4-BE49-F238E27FC236}">
              <a16:creationId xmlns:a16="http://schemas.microsoft.com/office/drawing/2014/main" id="{FCE9B1FF-7989-40CD-B930-BAA7751D9EF4}"/>
            </a:ext>
          </a:extLst>
        </xdr:cNvPr>
        <xdr:cNvPicPr>
          <a:picLocks noChangeAspect="1"/>
        </xdr:cNvPicPr>
      </xdr:nvPicPr>
      <xdr:blipFill>
        <a:blip xmlns:r="http://schemas.openxmlformats.org/officeDocument/2006/relationships" r:embed="rId1"/>
        <a:stretch>
          <a:fillRect/>
        </a:stretch>
      </xdr:blipFill>
      <xdr:spPr>
        <a:xfrm>
          <a:off x="6105525"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8" name="Picture 1">
          <a:extLst>
            <a:ext uri="{FF2B5EF4-FFF2-40B4-BE49-F238E27FC236}">
              <a16:creationId xmlns:a16="http://schemas.microsoft.com/office/drawing/2014/main" id="{B06620D3-117E-41DE-9707-C5B72E7E322E}"/>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2DA2E76-BEAC-4493-9481-6EA5A7A93D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1B1587A-A87E-4E40-A636-304046198A3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A904BF6-BACB-486F-8A2B-44C5D22A6B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411CBD0F-1054-403F-9B74-32EBB6B9319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909A38C-C5B5-4436-81E5-42A6F9AAF9B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792A2093-102C-4347-B85A-1472AFF8317F}"/>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84445E7-7FEC-4D77-B553-8353E2F78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2CD71B-3C29-42D3-A6ED-FF66DC7825A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384DD76-1353-411E-BA2D-BF62DB826E9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C54BA944-AEFF-43D5-9275-DD1D7BD8E88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89D88A7B-33BE-4E38-88C4-9CF74FC29A2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9ABDA70F-4834-49CB-8D66-6DD5301724D9}"/>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B39E001-6CBB-4E57-8A43-6D3F2F9C903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29E29D2-E54F-46AF-A747-D2C9B874FB2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A579396-D61D-4CEE-91B5-3960AFF69D5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0E33DD8-FC62-4F43-BB21-845812A75B4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97F3EFE0-4573-4400-B229-EC713833E3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FC74CD90-7B45-4F19-8D44-74DD40BF3B25}"/>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FA1D033-C5BB-41FE-BC84-789AC66C82D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88CA1A8-A9B1-4C04-99B1-B0A84EACE19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67A3844-5635-4326-8669-C7ADD9C359D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85394D58-B049-4D05-B1A4-16E7EB86C23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CD8737DA-9296-4F1C-84D2-B851098F25E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A5CD4B0D-4622-432C-9765-B6C55D1F8528}"/>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79"/>
  <sheetViews>
    <sheetView tabSelected="1"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74</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12</v>
      </c>
      <c r="B5" s="193"/>
      <c r="C5" s="8"/>
      <c r="E5" s="2"/>
      <c r="G5" s="4"/>
    </row>
    <row r="6" spans="1:12" ht="17.25" customHeight="1">
      <c r="A6" s="10" t="s">
        <v>13</v>
      </c>
      <c r="B6" s="33"/>
      <c r="C6" s="8"/>
      <c r="E6" s="2"/>
      <c r="G6" s="4"/>
    </row>
    <row r="7" spans="1:12" ht="17.25" customHeight="1">
      <c r="A7" s="10" t="s">
        <v>14</v>
      </c>
      <c r="B7" s="33"/>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209" t="s">
        <v>9</v>
      </c>
      <c r="B10" s="196" t="s">
        <v>35</v>
      </c>
      <c r="C10" s="105" t="s">
        <v>15</v>
      </c>
      <c r="D10" s="71">
        <f t="shared" ref="D10:D28" si="0">E10*0.65</f>
        <v>33.800000000000004</v>
      </c>
      <c r="E10" s="66">
        <v>52</v>
      </c>
      <c r="F10" s="67">
        <f t="shared" ref="F10:F36" si="1">($B$6*D10)+($B$7*E10)</f>
        <v>0</v>
      </c>
      <c r="G10" s="198" t="s">
        <v>41</v>
      </c>
      <c r="H10" s="199"/>
      <c r="I10" s="199"/>
      <c r="J10" s="199"/>
      <c r="K10" s="199"/>
      <c r="L10" s="200"/>
    </row>
    <row r="11" spans="1:12" s="2" customFormat="1" ht="20.100000000000001" customHeight="1">
      <c r="A11" s="207"/>
      <c r="B11" s="197"/>
      <c r="C11" s="39" t="s">
        <v>36</v>
      </c>
      <c r="D11" s="17">
        <f t="shared" si="0"/>
        <v>1.9500000000000002</v>
      </c>
      <c r="E11" s="14">
        <v>3</v>
      </c>
      <c r="F11" s="15">
        <f t="shared" si="1"/>
        <v>0</v>
      </c>
      <c r="G11" s="201"/>
      <c r="H11" s="202"/>
      <c r="I11" s="202"/>
      <c r="J11" s="202"/>
      <c r="K11" s="202"/>
      <c r="L11" s="203"/>
    </row>
    <row r="12" spans="1:12" s="2" customFormat="1" ht="20.100000000000001" customHeight="1">
      <c r="A12" s="207"/>
      <c r="B12" s="244" t="s">
        <v>80</v>
      </c>
      <c r="C12" s="18" t="s">
        <v>81</v>
      </c>
      <c r="D12" s="35">
        <f t="shared" si="0"/>
        <v>1.3</v>
      </c>
      <c r="E12" s="34">
        <v>2</v>
      </c>
      <c r="F12" s="35">
        <f t="shared" si="1"/>
        <v>0</v>
      </c>
      <c r="G12" s="237" t="s">
        <v>82</v>
      </c>
      <c r="H12" s="237"/>
      <c r="I12" s="237"/>
      <c r="J12" s="237"/>
      <c r="K12" s="237"/>
      <c r="L12" s="238"/>
    </row>
    <row r="13" spans="1:12" s="2" customFormat="1" ht="20.100000000000001" customHeight="1">
      <c r="A13" s="207"/>
      <c r="B13" s="244"/>
      <c r="C13" s="19" t="s">
        <v>49</v>
      </c>
      <c r="D13" s="53">
        <f t="shared" si="0"/>
        <v>0.65</v>
      </c>
      <c r="E13" s="36">
        <v>1</v>
      </c>
      <c r="F13" s="53">
        <f t="shared" si="1"/>
        <v>0</v>
      </c>
      <c r="G13" s="237"/>
      <c r="H13" s="237"/>
      <c r="I13" s="237"/>
      <c r="J13" s="237"/>
      <c r="K13" s="237"/>
      <c r="L13" s="238"/>
    </row>
    <row r="14" spans="1:12" s="2" customFormat="1" ht="20.100000000000001" customHeight="1">
      <c r="A14" s="207"/>
      <c r="B14" s="244"/>
      <c r="C14" s="20" t="s">
        <v>54</v>
      </c>
      <c r="D14" s="37">
        <f t="shared" si="0"/>
        <v>0.32500000000000001</v>
      </c>
      <c r="E14" s="15">
        <v>0.5</v>
      </c>
      <c r="F14" s="37">
        <f t="shared" si="1"/>
        <v>0</v>
      </c>
      <c r="G14" s="237"/>
      <c r="H14" s="237"/>
      <c r="I14" s="237"/>
      <c r="J14" s="237"/>
      <c r="K14" s="237"/>
      <c r="L14" s="238"/>
    </row>
    <row r="15" spans="1:12" s="2" customFormat="1" ht="20.100000000000001" customHeight="1">
      <c r="A15" s="207"/>
      <c r="B15" s="223" t="s">
        <v>86</v>
      </c>
      <c r="C15" s="143" t="s">
        <v>83</v>
      </c>
      <c r="D15" s="36">
        <f t="shared" si="0"/>
        <v>26</v>
      </c>
      <c r="E15" s="89">
        <v>40</v>
      </c>
      <c r="F15" s="90">
        <f t="shared" si="1"/>
        <v>0</v>
      </c>
      <c r="G15" s="226" t="s">
        <v>84</v>
      </c>
      <c r="H15" s="227"/>
      <c r="I15" s="227"/>
      <c r="J15" s="227"/>
      <c r="K15" s="227"/>
      <c r="L15" s="228"/>
    </row>
    <row r="16" spans="1:12" s="2" customFormat="1" ht="20.100000000000001" customHeight="1">
      <c r="A16" s="207"/>
      <c r="B16" s="224"/>
      <c r="C16" s="143" t="s">
        <v>85</v>
      </c>
      <c r="D16" s="36">
        <f t="shared" si="0"/>
        <v>4.55</v>
      </c>
      <c r="E16" s="89">
        <v>7</v>
      </c>
      <c r="F16" s="90">
        <f t="shared" si="1"/>
        <v>0</v>
      </c>
      <c r="G16" s="229"/>
      <c r="H16" s="230"/>
      <c r="I16" s="230"/>
      <c r="J16" s="230"/>
      <c r="K16" s="230"/>
      <c r="L16" s="231"/>
    </row>
    <row r="17" spans="1:14" s="2" customFormat="1" ht="20.100000000000001" customHeight="1">
      <c r="A17" s="207"/>
      <c r="B17" s="224"/>
      <c r="C17" s="143" t="s">
        <v>20</v>
      </c>
      <c r="D17" s="36">
        <f t="shared" si="0"/>
        <v>4.55</v>
      </c>
      <c r="E17" s="89">
        <v>7</v>
      </c>
      <c r="F17" s="90">
        <f t="shared" si="1"/>
        <v>0</v>
      </c>
      <c r="G17" s="229"/>
      <c r="H17" s="230"/>
      <c r="I17" s="230"/>
      <c r="J17" s="230"/>
      <c r="K17" s="230"/>
      <c r="L17" s="231"/>
    </row>
    <row r="18" spans="1:14" s="2" customFormat="1" ht="20.100000000000001" customHeight="1">
      <c r="A18" s="207"/>
      <c r="B18" s="224"/>
      <c r="C18" s="91" t="s">
        <v>50</v>
      </c>
      <c r="D18" s="36">
        <f t="shared" si="0"/>
        <v>4.55</v>
      </c>
      <c r="E18" s="92">
        <v>7</v>
      </c>
      <c r="F18" s="90">
        <f t="shared" si="1"/>
        <v>0</v>
      </c>
      <c r="G18" s="229"/>
      <c r="H18" s="230"/>
      <c r="I18" s="230"/>
      <c r="J18" s="230"/>
      <c r="K18" s="230"/>
      <c r="L18" s="231"/>
    </row>
    <row r="19" spans="1:14" s="2" customFormat="1" ht="20.100000000000001" customHeight="1">
      <c r="A19" s="207"/>
      <c r="B19" s="224"/>
      <c r="C19" s="144" t="s">
        <v>17</v>
      </c>
      <c r="D19" s="36">
        <f t="shared" si="0"/>
        <v>0.65</v>
      </c>
      <c r="E19" s="92">
        <v>1</v>
      </c>
      <c r="F19" s="90">
        <f t="shared" si="1"/>
        <v>0</v>
      </c>
      <c r="G19" s="229"/>
      <c r="H19" s="230"/>
      <c r="I19" s="230"/>
      <c r="J19" s="230"/>
      <c r="K19" s="230"/>
      <c r="L19" s="231"/>
    </row>
    <row r="20" spans="1:14" s="2" customFormat="1" ht="20.100000000000001" customHeight="1">
      <c r="A20" s="207"/>
      <c r="B20" s="224"/>
      <c r="C20" s="145" t="s">
        <v>25</v>
      </c>
      <c r="D20" s="93">
        <f t="shared" si="0"/>
        <v>0.65</v>
      </c>
      <c r="E20" s="94">
        <v>1</v>
      </c>
      <c r="F20" s="90">
        <f t="shared" si="1"/>
        <v>0</v>
      </c>
      <c r="G20" s="229"/>
      <c r="H20" s="230"/>
      <c r="I20" s="230"/>
      <c r="J20" s="230"/>
      <c r="K20" s="230"/>
      <c r="L20" s="231"/>
    </row>
    <row r="21" spans="1:14" s="2" customFormat="1" ht="20.100000000000001" customHeight="1">
      <c r="A21" s="207"/>
      <c r="B21" s="225"/>
      <c r="C21" s="50" t="s">
        <v>22</v>
      </c>
      <c r="D21" s="95">
        <f t="shared" si="0"/>
        <v>1.3</v>
      </c>
      <c r="E21" s="96">
        <v>2</v>
      </c>
      <c r="F21" s="97">
        <f t="shared" si="1"/>
        <v>0</v>
      </c>
      <c r="G21" s="232"/>
      <c r="H21" s="233"/>
      <c r="I21" s="233"/>
      <c r="J21" s="233"/>
      <c r="K21" s="233"/>
      <c r="L21" s="234"/>
    </row>
    <row r="22" spans="1:14" s="2" customFormat="1" ht="20.100000000000001" customHeight="1">
      <c r="A22" s="207"/>
      <c r="B22" s="235" t="s">
        <v>92</v>
      </c>
      <c r="C22" s="59" t="s">
        <v>87</v>
      </c>
      <c r="D22" s="16">
        <f t="shared" si="0"/>
        <v>22.75</v>
      </c>
      <c r="E22" s="60">
        <v>35</v>
      </c>
      <c r="F22" s="34">
        <f t="shared" si="1"/>
        <v>0</v>
      </c>
      <c r="G22" s="237" t="s">
        <v>88</v>
      </c>
      <c r="H22" s="237"/>
      <c r="I22" s="237"/>
      <c r="J22" s="237"/>
      <c r="K22" s="237"/>
      <c r="L22" s="238"/>
    </row>
    <row r="23" spans="1:14" s="2" customFormat="1" ht="20.100000000000001" customHeight="1">
      <c r="A23" s="207"/>
      <c r="B23" s="236"/>
      <c r="C23" s="145" t="s">
        <v>16</v>
      </c>
      <c r="D23" s="21">
        <f t="shared" si="0"/>
        <v>0.65</v>
      </c>
      <c r="E23" s="146">
        <v>1</v>
      </c>
      <c r="F23" s="36">
        <f t="shared" si="1"/>
        <v>0</v>
      </c>
      <c r="G23" s="237"/>
      <c r="H23" s="237"/>
      <c r="I23" s="237"/>
      <c r="J23" s="237"/>
      <c r="K23" s="237"/>
      <c r="L23" s="238"/>
    </row>
    <row r="24" spans="1:14" s="2" customFormat="1" ht="20.100000000000001" customHeight="1">
      <c r="A24" s="207"/>
      <c r="B24" s="236"/>
      <c r="C24" s="145" t="s">
        <v>17</v>
      </c>
      <c r="D24" s="21">
        <f t="shared" si="0"/>
        <v>0.32500000000000001</v>
      </c>
      <c r="E24" s="146">
        <v>0.5</v>
      </c>
      <c r="F24" s="36">
        <f t="shared" si="1"/>
        <v>0</v>
      </c>
      <c r="G24" s="237"/>
      <c r="H24" s="237"/>
      <c r="I24" s="237"/>
      <c r="J24" s="237"/>
      <c r="K24" s="237"/>
      <c r="L24" s="238"/>
    </row>
    <row r="25" spans="1:14" s="2" customFormat="1" ht="20.100000000000001" customHeight="1">
      <c r="A25" s="207"/>
      <c r="B25" s="236"/>
      <c r="C25" s="145" t="s">
        <v>21</v>
      </c>
      <c r="D25" s="21">
        <f t="shared" si="0"/>
        <v>0.65</v>
      </c>
      <c r="E25" s="146">
        <v>1</v>
      </c>
      <c r="F25" s="36">
        <f t="shared" si="1"/>
        <v>0</v>
      </c>
      <c r="G25" s="237"/>
      <c r="H25" s="237"/>
      <c r="I25" s="237"/>
      <c r="J25" s="237"/>
      <c r="K25" s="237"/>
      <c r="L25" s="238"/>
      <c r="N25" s="40"/>
    </row>
    <row r="26" spans="1:14" s="2" customFormat="1" ht="20.100000000000001" customHeight="1">
      <c r="A26" s="207"/>
      <c r="B26" s="236"/>
      <c r="C26" s="145" t="s">
        <v>45</v>
      </c>
      <c r="D26" s="21">
        <f t="shared" si="0"/>
        <v>0.65</v>
      </c>
      <c r="E26" s="146">
        <v>1</v>
      </c>
      <c r="F26" s="36">
        <f t="shared" si="1"/>
        <v>0</v>
      </c>
      <c r="G26" s="237"/>
      <c r="H26" s="237"/>
      <c r="I26" s="237"/>
      <c r="J26" s="237"/>
      <c r="K26" s="237"/>
      <c r="L26" s="238"/>
    </row>
    <row r="27" spans="1:14" s="2" customFormat="1" ht="20.100000000000001" customHeight="1">
      <c r="A27" s="207"/>
      <c r="B27" s="236"/>
      <c r="C27" s="145" t="s">
        <v>18</v>
      </c>
      <c r="D27" s="21">
        <f t="shared" si="0"/>
        <v>1.3</v>
      </c>
      <c r="E27" s="146">
        <v>2</v>
      </c>
      <c r="F27" s="36">
        <f t="shared" si="1"/>
        <v>0</v>
      </c>
      <c r="G27" s="237"/>
      <c r="H27" s="237"/>
      <c r="I27" s="237"/>
      <c r="J27" s="237"/>
      <c r="K27" s="237"/>
      <c r="L27" s="238"/>
    </row>
    <row r="28" spans="1:14" s="2" customFormat="1" ht="20.100000000000001" customHeight="1">
      <c r="A28" s="207"/>
      <c r="B28" s="236"/>
      <c r="C28" s="61" t="s">
        <v>24</v>
      </c>
      <c r="D28" s="17">
        <f t="shared" si="0"/>
        <v>0.32500000000000001</v>
      </c>
      <c r="E28" s="62">
        <v>0.5</v>
      </c>
      <c r="F28" s="15">
        <f t="shared" si="1"/>
        <v>0</v>
      </c>
      <c r="G28" s="237"/>
      <c r="H28" s="237"/>
      <c r="I28" s="237"/>
      <c r="J28" s="237"/>
      <c r="K28" s="237"/>
      <c r="L28" s="238"/>
    </row>
    <row r="29" spans="1:14" s="2" customFormat="1" ht="39.950000000000003" customHeight="1">
      <c r="A29" s="210"/>
      <c r="B29" s="44" t="s">
        <v>26</v>
      </c>
      <c r="C29" s="41" t="s">
        <v>30</v>
      </c>
      <c r="D29" s="42">
        <v>14</v>
      </c>
      <c r="E29" s="43">
        <v>20</v>
      </c>
      <c r="F29" s="22">
        <f t="shared" si="1"/>
        <v>0</v>
      </c>
      <c r="G29" s="220" t="s">
        <v>37</v>
      </c>
      <c r="H29" s="239"/>
      <c r="I29" s="239"/>
      <c r="J29" s="239"/>
      <c r="K29" s="239"/>
      <c r="L29" s="240"/>
    </row>
    <row r="30" spans="1:14" ht="24" customHeight="1">
      <c r="A30" s="207" t="s">
        <v>11</v>
      </c>
      <c r="B30" s="211" t="s">
        <v>89</v>
      </c>
      <c r="C30" s="77" t="s">
        <v>15</v>
      </c>
      <c r="D30" s="35">
        <f t="shared" ref="D30:D36" si="2">E30*0.65</f>
        <v>13</v>
      </c>
      <c r="E30" s="98">
        <v>20</v>
      </c>
      <c r="F30" s="47">
        <f t="shared" si="1"/>
        <v>0</v>
      </c>
      <c r="G30" s="214" t="s">
        <v>90</v>
      </c>
      <c r="H30" s="214"/>
      <c r="I30" s="214"/>
      <c r="J30" s="214"/>
      <c r="K30" s="214"/>
      <c r="L30" s="215"/>
    </row>
    <row r="31" spans="1:14" ht="24" customHeight="1">
      <c r="A31" s="207"/>
      <c r="B31" s="212"/>
      <c r="C31" s="78" t="s">
        <v>91</v>
      </c>
      <c r="D31" s="53">
        <f t="shared" si="2"/>
        <v>13</v>
      </c>
      <c r="E31" s="99">
        <v>20</v>
      </c>
      <c r="F31" s="54">
        <f t="shared" si="1"/>
        <v>0</v>
      </c>
      <c r="G31" s="216"/>
      <c r="H31" s="216"/>
      <c r="I31" s="216"/>
      <c r="J31" s="216"/>
      <c r="K31" s="216"/>
      <c r="L31" s="217"/>
    </row>
    <row r="32" spans="1:14" ht="24" customHeight="1">
      <c r="A32" s="207"/>
      <c r="B32" s="212"/>
      <c r="C32" s="78" t="s">
        <v>40</v>
      </c>
      <c r="D32" s="53">
        <f t="shared" si="2"/>
        <v>0.32500000000000001</v>
      </c>
      <c r="E32" s="99">
        <v>0.5</v>
      </c>
      <c r="F32" s="54">
        <f t="shared" si="1"/>
        <v>0</v>
      </c>
      <c r="G32" s="216"/>
      <c r="H32" s="216"/>
      <c r="I32" s="216"/>
      <c r="J32" s="216"/>
      <c r="K32" s="216"/>
      <c r="L32" s="217"/>
    </row>
    <row r="33" spans="1:12" ht="24" customHeight="1">
      <c r="A33" s="207"/>
      <c r="B33" s="213"/>
      <c r="C33" s="100" t="s">
        <v>43</v>
      </c>
      <c r="D33" s="37">
        <f t="shared" si="2"/>
        <v>6.5000000000000002E-2</v>
      </c>
      <c r="E33" s="101">
        <v>0.1</v>
      </c>
      <c r="F33" s="48">
        <f t="shared" si="1"/>
        <v>0</v>
      </c>
      <c r="G33" s="218"/>
      <c r="H33" s="218"/>
      <c r="I33" s="218"/>
      <c r="J33" s="218"/>
      <c r="K33" s="218"/>
      <c r="L33" s="219"/>
    </row>
    <row r="34" spans="1:12" ht="20.100000000000001" customHeight="1">
      <c r="A34" s="207"/>
      <c r="B34" s="31" t="s">
        <v>34</v>
      </c>
      <c r="C34" s="23" t="s">
        <v>33</v>
      </c>
      <c r="D34" s="32">
        <f t="shared" si="2"/>
        <v>32.5</v>
      </c>
      <c r="E34" s="24">
        <v>50</v>
      </c>
      <c r="F34" s="22">
        <f t="shared" si="1"/>
        <v>0</v>
      </c>
      <c r="G34" s="241"/>
      <c r="H34" s="242"/>
      <c r="I34" s="242"/>
      <c r="J34" s="242"/>
      <c r="K34" s="242"/>
      <c r="L34" s="243"/>
    </row>
    <row r="35" spans="1:12" s="2" customFormat="1" ht="20.100000000000001" customHeight="1">
      <c r="A35" s="207"/>
      <c r="B35" s="87" t="s">
        <v>130</v>
      </c>
      <c r="C35" s="102" t="s">
        <v>130</v>
      </c>
      <c r="D35" s="32">
        <f t="shared" si="2"/>
        <v>26</v>
      </c>
      <c r="E35" s="103">
        <v>40</v>
      </c>
      <c r="F35" s="126">
        <f t="shared" si="1"/>
        <v>0</v>
      </c>
      <c r="G35" s="220"/>
      <c r="H35" s="221"/>
      <c r="I35" s="221"/>
      <c r="J35" s="221"/>
      <c r="K35" s="221"/>
      <c r="L35" s="222"/>
    </row>
    <row r="36" spans="1:12" s="2" customFormat="1" ht="20.100000000000001" customHeight="1" thickBot="1">
      <c r="A36" s="208"/>
      <c r="B36" s="38" t="s">
        <v>27</v>
      </c>
      <c r="C36" s="28" t="s">
        <v>8</v>
      </c>
      <c r="D36" s="29">
        <f t="shared" si="2"/>
        <v>130</v>
      </c>
      <c r="E36" s="30">
        <v>200</v>
      </c>
      <c r="F36" s="27">
        <f t="shared" si="1"/>
        <v>0</v>
      </c>
      <c r="G36" s="204"/>
      <c r="H36" s="205"/>
      <c r="I36" s="205"/>
      <c r="J36" s="205"/>
      <c r="K36" s="205"/>
      <c r="L36" s="20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9">
    <mergeCell ref="G36:L36"/>
    <mergeCell ref="A30:A36"/>
    <mergeCell ref="A10:A29"/>
    <mergeCell ref="B30:B33"/>
    <mergeCell ref="G30:L33"/>
    <mergeCell ref="G35:L35"/>
    <mergeCell ref="B15:B21"/>
    <mergeCell ref="G15:L21"/>
    <mergeCell ref="B22:B28"/>
    <mergeCell ref="G22:L28"/>
    <mergeCell ref="G29:L29"/>
    <mergeCell ref="G34:L34"/>
    <mergeCell ref="B12:B14"/>
    <mergeCell ref="G12:L14"/>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N38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75</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12</v>
      </c>
      <c r="B5" s="193"/>
      <c r="C5" s="8"/>
      <c r="E5" s="2"/>
      <c r="G5" s="4"/>
    </row>
    <row r="6" spans="1:12" ht="17.25" customHeight="1">
      <c r="A6" s="10" t="s">
        <v>13</v>
      </c>
      <c r="B6" s="33"/>
      <c r="C6" s="8"/>
      <c r="E6" s="2"/>
      <c r="G6" s="4"/>
    </row>
    <row r="7" spans="1:12" ht="17.25" customHeight="1">
      <c r="A7" s="10" t="s">
        <v>14</v>
      </c>
      <c r="B7" s="33"/>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209" t="s">
        <v>9</v>
      </c>
      <c r="B10" s="196" t="s">
        <v>93</v>
      </c>
      <c r="C10" s="105" t="s">
        <v>15</v>
      </c>
      <c r="D10" s="65">
        <f t="shared" ref="D10:D26" si="0">E10*0.65</f>
        <v>33.800000000000004</v>
      </c>
      <c r="E10" s="66">
        <v>52</v>
      </c>
      <c r="F10" s="67">
        <f t="shared" ref="F10:F12" si="1">($B$6*D10)+($B$7*E10)</f>
        <v>0</v>
      </c>
      <c r="G10" s="198" t="s">
        <v>41</v>
      </c>
      <c r="H10" s="199"/>
      <c r="I10" s="199"/>
      <c r="J10" s="199"/>
      <c r="K10" s="199"/>
      <c r="L10" s="200"/>
    </row>
    <row r="11" spans="1:12" s="2" customFormat="1" ht="20.100000000000001" customHeight="1">
      <c r="A11" s="207"/>
      <c r="B11" s="197"/>
      <c r="C11" s="39" t="s">
        <v>94</v>
      </c>
      <c r="D11" s="52">
        <f t="shared" si="0"/>
        <v>1.9500000000000002</v>
      </c>
      <c r="E11" s="14">
        <v>3</v>
      </c>
      <c r="F11" s="15">
        <f t="shared" si="1"/>
        <v>0</v>
      </c>
      <c r="G11" s="201"/>
      <c r="H11" s="202"/>
      <c r="I11" s="202"/>
      <c r="J11" s="202"/>
      <c r="K11" s="202"/>
      <c r="L11" s="203"/>
    </row>
    <row r="12" spans="1:12" s="2" customFormat="1" ht="20.100000000000001" customHeight="1">
      <c r="A12" s="207"/>
      <c r="B12" s="269" t="s">
        <v>100</v>
      </c>
      <c r="C12" s="106" t="s">
        <v>95</v>
      </c>
      <c r="D12" s="35">
        <f t="shared" si="0"/>
        <v>19.5</v>
      </c>
      <c r="E12" s="107">
        <v>30</v>
      </c>
      <c r="F12" s="35">
        <f t="shared" si="1"/>
        <v>0</v>
      </c>
      <c r="G12" s="237" t="s">
        <v>96</v>
      </c>
      <c r="H12" s="237"/>
      <c r="I12" s="237"/>
      <c r="J12" s="237"/>
      <c r="K12" s="237"/>
      <c r="L12" s="238"/>
    </row>
    <row r="13" spans="1:12" s="2" customFormat="1" ht="20.100000000000001" customHeight="1">
      <c r="A13" s="207"/>
      <c r="B13" s="244"/>
      <c r="C13" s="108" t="s">
        <v>16</v>
      </c>
      <c r="D13" s="53">
        <f t="shared" si="0"/>
        <v>1.3</v>
      </c>
      <c r="E13" s="109">
        <v>2</v>
      </c>
      <c r="F13" s="53">
        <f>($B$6*D13)+($B$7*E13)</f>
        <v>0</v>
      </c>
      <c r="G13" s="237"/>
      <c r="H13" s="237"/>
      <c r="I13" s="237"/>
      <c r="J13" s="237"/>
      <c r="K13" s="237"/>
      <c r="L13" s="238"/>
    </row>
    <row r="14" spans="1:12" s="2" customFormat="1" ht="20.100000000000001" customHeight="1">
      <c r="A14" s="207"/>
      <c r="B14" s="244"/>
      <c r="C14" s="108" t="s">
        <v>17</v>
      </c>
      <c r="D14" s="53">
        <f t="shared" si="0"/>
        <v>0.65</v>
      </c>
      <c r="E14" s="109">
        <v>1</v>
      </c>
      <c r="F14" s="53">
        <f>($B$6*D14)+($B$7*E14)</f>
        <v>0</v>
      </c>
      <c r="G14" s="237"/>
      <c r="H14" s="237"/>
      <c r="I14" s="237"/>
      <c r="J14" s="237"/>
      <c r="K14" s="237"/>
      <c r="L14" s="238"/>
    </row>
    <row r="15" spans="1:12" s="2" customFormat="1" ht="20.100000000000001" customHeight="1">
      <c r="A15" s="207"/>
      <c r="B15" s="244"/>
      <c r="C15" s="108" t="s">
        <v>97</v>
      </c>
      <c r="D15" s="53">
        <f t="shared" si="0"/>
        <v>1.3</v>
      </c>
      <c r="E15" s="109">
        <v>2</v>
      </c>
      <c r="F15" s="53">
        <f t="shared" ref="F15:F26" si="2">($B$6*D15)+($B$7*E15)</f>
        <v>0</v>
      </c>
      <c r="G15" s="237"/>
      <c r="H15" s="237"/>
      <c r="I15" s="237"/>
      <c r="J15" s="237"/>
      <c r="K15" s="237"/>
      <c r="L15" s="238"/>
    </row>
    <row r="16" spans="1:12" s="2" customFormat="1" ht="20.100000000000001" customHeight="1">
      <c r="A16" s="207"/>
      <c r="B16" s="244"/>
      <c r="C16" s="108" t="s">
        <v>98</v>
      </c>
      <c r="D16" s="53">
        <f t="shared" si="0"/>
        <v>0.65</v>
      </c>
      <c r="E16" s="109">
        <v>1</v>
      </c>
      <c r="F16" s="53">
        <f t="shared" si="2"/>
        <v>0</v>
      </c>
      <c r="G16" s="237"/>
      <c r="H16" s="237"/>
      <c r="I16" s="237"/>
      <c r="J16" s="237"/>
      <c r="K16" s="237"/>
      <c r="L16" s="238"/>
    </row>
    <row r="17" spans="1:14" s="2" customFormat="1" ht="20.100000000000001" customHeight="1">
      <c r="A17" s="207"/>
      <c r="B17" s="244"/>
      <c r="C17" s="74" t="s">
        <v>99</v>
      </c>
      <c r="D17" s="37">
        <f t="shared" si="0"/>
        <v>0.65</v>
      </c>
      <c r="E17" s="52">
        <v>1</v>
      </c>
      <c r="F17" s="37">
        <f t="shared" si="2"/>
        <v>0</v>
      </c>
      <c r="G17" s="237"/>
      <c r="H17" s="237"/>
      <c r="I17" s="237"/>
      <c r="J17" s="237"/>
      <c r="K17" s="237"/>
      <c r="L17" s="238"/>
    </row>
    <row r="18" spans="1:14" s="2" customFormat="1" ht="20.100000000000001" customHeight="1">
      <c r="A18" s="207"/>
      <c r="B18" s="255" t="s">
        <v>141</v>
      </c>
      <c r="C18" s="181" t="s">
        <v>42</v>
      </c>
      <c r="D18" s="182">
        <f t="shared" ref="D18:D20" si="3">E18*0.65</f>
        <v>29.25</v>
      </c>
      <c r="E18" s="182">
        <v>45</v>
      </c>
      <c r="F18" s="183">
        <f t="shared" ref="F18:F20" si="4">($B$6*D18)+($B$7*E18)</f>
        <v>0</v>
      </c>
      <c r="G18" s="281" t="s">
        <v>170</v>
      </c>
      <c r="H18" s="282"/>
      <c r="I18" s="282"/>
      <c r="J18" s="282"/>
      <c r="K18" s="282"/>
      <c r="L18" s="283"/>
      <c r="N18" s="40"/>
    </row>
    <row r="19" spans="1:14" s="2" customFormat="1" ht="20.100000000000001" customHeight="1">
      <c r="A19" s="207"/>
      <c r="B19" s="279"/>
      <c r="C19" s="184" t="s">
        <v>24</v>
      </c>
      <c r="D19" s="185">
        <f t="shared" si="3"/>
        <v>6.5000000000000002E-2</v>
      </c>
      <c r="E19" s="185">
        <v>0.1</v>
      </c>
      <c r="F19" s="186">
        <f t="shared" si="4"/>
        <v>0</v>
      </c>
      <c r="G19" s="284"/>
      <c r="H19" s="285"/>
      <c r="I19" s="285"/>
      <c r="J19" s="285"/>
      <c r="K19" s="285"/>
      <c r="L19" s="286"/>
    </row>
    <row r="20" spans="1:14" s="2" customFormat="1" ht="20.100000000000001" customHeight="1">
      <c r="A20" s="207"/>
      <c r="B20" s="280"/>
      <c r="C20" s="187" t="s">
        <v>27</v>
      </c>
      <c r="D20" s="188">
        <f t="shared" si="3"/>
        <v>6.5</v>
      </c>
      <c r="E20" s="188">
        <v>10</v>
      </c>
      <c r="F20" s="189">
        <f t="shared" si="4"/>
        <v>0</v>
      </c>
      <c r="G20" s="287"/>
      <c r="H20" s="288"/>
      <c r="I20" s="288"/>
      <c r="J20" s="288"/>
      <c r="K20" s="288"/>
      <c r="L20" s="289"/>
    </row>
    <row r="21" spans="1:14" s="2" customFormat="1" ht="20.100000000000001" customHeight="1">
      <c r="A21" s="207"/>
      <c r="B21" s="255" t="s">
        <v>72</v>
      </c>
      <c r="C21" s="181" t="s">
        <v>73</v>
      </c>
      <c r="D21" s="182">
        <f t="shared" si="0"/>
        <v>9.75</v>
      </c>
      <c r="E21" s="182">
        <v>15</v>
      </c>
      <c r="F21" s="183">
        <f t="shared" si="2"/>
        <v>0</v>
      </c>
      <c r="G21" s="258" t="s">
        <v>101</v>
      </c>
      <c r="H21" s="259"/>
      <c r="I21" s="259"/>
      <c r="J21" s="259"/>
      <c r="K21" s="259"/>
      <c r="L21" s="260"/>
    </row>
    <row r="22" spans="1:14" s="2" customFormat="1" ht="20.100000000000001" customHeight="1">
      <c r="A22" s="207"/>
      <c r="B22" s="256"/>
      <c r="C22" s="184" t="s">
        <v>17</v>
      </c>
      <c r="D22" s="185">
        <f t="shared" si="0"/>
        <v>0.32500000000000001</v>
      </c>
      <c r="E22" s="185">
        <v>0.5</v>
      </c>
      <c r="F22" s="186">
        <f t="shared" si="2"/>
        <v>0</v>
      </c>
      <c r="G22" s="261"/>
      <c r="H22" s="262"/>
      <c r="I22" s="262"/>
      <c r="J22" s="262"/>
      <c r="K22" s="262"/>
      <c r="L22" s="263"/>
    </row>
    <row r="23" spans="1:14" s="2" customFormat="1" ht="20.100000000000001" customHeight="1">
      <c r="A23" s="207"/>
      <c r="B23" s="256"/>
      <c r="C23" s="184" t="s">
        <v>21</v>
      </c>
      <c r="D23" s="185">
        <f t="shared" si="0"/>
        <v>1.3</v>
      </c>
      <c r="E23" s="185">
        <v>2</v>
      </c>
      <c r="F23" s="186">
        <f t="shared" si="2"/>
        <v>0</v>
      </c>
      <c r="G23" s="261"/>
      <c r="H23" s="262"/>
      <c r="I23" s="262"/>
      <c r="J23" s="262"/>
      <c r="K23" s="262"/>
      <c r="L23" s="263"/>
    </row>
    <row r="24" spans="1:14" s="2" customFormat="1" ht="20.100000000000001" customHeight="1">
      <c r="A24" s="207"/>
      <c r="B24" s="256"/>
      <c r="C24" s="184" t="s">
        <v>51</v>
      </c>
      <c r="D24" s="185">
        <f t="shared" si="0"/>
        <v>0.65</v>
      </c>
      <c r="E24" s="185">
        <v>1</v>
      </c>
      <c r="F24" s="186">
        <f t="shared" si="2"/>
        <v>0</v>
      </c>
      <c r="G24" s="261"/>
      <c r="H24" s="262"/>
      <c r="I24" s="262"/>
      <c r="J24" s="262"/>
      <c r="K24" s="262"/>
      <c r="L24" s="263"/>
    </row>
    <row r="25" spans="1:14" s="2" customFormat="1" ht="20.100000000000001" customHeight="1">
      <c r="A25" s="207"/>
      <c r="B25" s="256"/>
      <c r="C25" s="184" t="s">
        <v>25</v>
      </c>
      <c r="D25" s="185">
        <f t="shared" si="0"/>
        <v>0.13</v>
      </c>
      <c r="E25" s="185">
        <v>0.2</v>
      </c>
      <c r="F25" s="186">
        <f t="shared" si="2"/>
        <v>0</v>
      </c>
      <c r="G25" s="261"/>
      <c r="H25" s="262"/>
      <c r="I25" s="262"/>
      <c r="J25" s="262"/>
      <c r="K25" s="262"/>
      <c r="L25" s="263"/>
    </row>
    <row r="26" spans="1:14" s="2" customFormat="1" ht="20.100000000000001" customHeight="1">
      <c r="A26" s="207"/>
      <c r="B26" s="257"/>
      <c r="C26" s="187" t="s">
        <v>22</v>
      </c>
      <c r="D26" s="188">
        <f t="shared" si="0"/>
        <v>1.3</v>
      </c>
      <c r="E26" s="188">
        <v>2</v>
      </c>
      <c r="F26" s="189">
        <f t="shared" si="2"/>
        <v>0</v>
      </c>
      <c r="G26" s="264"/>
      <c r="H26" s="265"/>
      <c r="I26" s="265"/>
      <c r="J26" s="265"/>
      <c r="K26" s="265"/>
      <c r="L26" s="266"/>
    </row>
    <row r="27" spans="1:14" s="2" customFormat="1" ht="20.100000000000001" customHeight="1">
      <c r="A27" s="210"/>
      <c r="B27" s="69" t="s">
        <v>32</v>
      </c>
      <c r="C27" s="25" t="s">
        <v>31</v>
      </c>
      <c r="D27" s="26">
        <v>14</v>
      </c>
      <c r="E27" s="26">
        <v>20</v>
      </c>
      <c r="F27" s="15">
        <f>($B$6*D27)+($B$7*E27)</f>
        <v>0</v>
      </c>
      <c r="G27" s="267" t="s">
        <v>39</v>
      </c>
      <c r="H27" s="267"/>
      <c r="I27" s="267"/>
      <c r="J27" s="267"/>
      <c r="K27" s="267"/>
      <c r="L27" s="268"/>
    </row>
    <row r="28" spans="1:14" s="2" customFormat="1" ht="20.100000000000001" customHeight="1">
      <c r="A28" s="207" t="s">
        <v>11</v>
      </c>
      <c r="B28" s="245" t="s">
        <v>59</v>
      </c>
      <c r="C28" s="18" t="s">
        <v>60</v>
      </c>
      <c r="D28" s="35">
        <f t="shared" ref="D28:D42" si="5">E28*0.65</f>
        <v>13</v>
      </c>
      <c r="E28" s="34">
        <v>20</v>
      </c>
      <c r="F28" s="35">
        <f t="shared" ref="F28:F42" si="6">($B$6*D28)+($B$7*E28)</f>
        <v>0</v>
      </c>
      <c r="G28" s="248" t="s">
        <v>175</v>
      </c>
      <c r="H28" s="249"/>
      <c r="I28" s="249"/>
      <c r="J28" s="249"/>
      <c r="K28" s="249"/>
      <c r="L28" s="250"/>
    </row>
    <row r="29" spans="1:14" s="2" customFormat="1" ht="20.100000000000001" customHeight="1">
      <c r="A29" s="207"/>
      <c r="B29" s="246"/>
      <c r="C29" s="19" t="s">
        <v>61</v>
      </c>
      <c r="D29" s="53">
        <f t="shared" si="5"/>
        <v>9.75</v>
      </c>
      <c r="E29" s="36">
        <v>15</v>
      </c>
      <c r="F29" s="53">
        <f t="shared" si="6"/>
        <v>0</v>
      </c>
      <c r="G29" s="251"/>
      <c r="H29" s="251"/>
      <c r="I29" s="251"/>
      <c r="J29" s="251"/>
      <c r="K29" s="251"/>
      <c r="L29" s="252"/>
    </row>
    <row r="30" spans="1:14" ht="20.100000000000001" customHeight="1">
      <c r="A30" s="207"/>
      <c r="B30" s="246"/>
      <c r="C30" s="19" t="s">
        <v>62</v>
      </c>
      <c r="D30" s="53">
        <f t="shared" si="5"/>
        <v>1.9500000000000002</v>
      </c>
      <c r="E30" s="36">
        <v>3</v>
      </c>
      <c r="F30" s="53">
        <f t="shared" si="6"/>
        <v>0</v>
      </c>
      <c r="G30" s="251"/>
      <c r="H30" s="251"/>
      <c r="I30" s="251"/>
      <c r="J30" s="251"/>
      <c r="K30" s="251"/>
      <c r="L30" s="252"/>
    </row>
    <row r="31" spans="1:14" s="2" customFormat="1" ht="20.100000000000001" customHeight="1">
      <c r="A31" s="207"/>
      <c r="B31" s="246"/>
      <c r="C31" s="19" t="s">
        <v>63</v>
      </c>
      <c r="D31" s="53">
        <f t="shared" si="5"/>
        <v>0.65</v>
      </c>
      <c r="E31" s="36">
        <v>1</v>
      </c>
      <c r="F31" s="53">
        <f t="shared" si="6"/>
        <v>0</v>
      </c>
      <c r="G31" s="251"/>
      <c r="H31" s="251"/>
      <c r="I31" s="251"/>
      <c r="J31" s="251"/>
      <c r="K31" s="251"/>
      <c r="L31" s="252"/>
    </row>
    <row r="32" spans="1:14" s="2" customFormat="1" ht="20.100000000000001" customHeight="1">
      <c r="A32" s="207"/>
      <c r="B32" s="246"/>
      <c r="C32" s="19" t="s">
        <v>17</v>
      </c>
      <c r="D32" s="53">
        <f t="shared" si="5"/>
        <v>0.65</v>
      </c>
      <c r="E32" s="36">
        <v>1</v>
      </c>
      <c r="F32" s="53">
        <f t="shared" si="6"/>
        <v>0</v>
      </c>
      <c r="G32" s="251"/>
      <c r="H32" s="251"/>
      <c r="I32" s="251"/>
      <c r="J32" s="251"/>
      <c r="K32" s="251"/>
      <c r="L32" s="252"/>
    </row>
    <row r="33" spans="1:12" s="2" customFormat="1" ht="20.100000000000001" customHeight="1">
      <c r="A33" s="207"/>
      <c r="B33" s="247"/>
      <c r="C33" s="20" t="s">
        <v>24</v>
      </c>
      <c r="D33" s="37">
        <f t="shared" si="5"/>
        <v>6.5000000000000002E-2</v>
      </c>
      <c r="E33" s="15">
        <v>0.1</v>
      </c>
      <c r="F33" s="37">
        <f t="shared" si="6"/>
        <v>0</v>
      </c>
      <c r="G33" s="253"/>
      <c r="H33" s="253"/>
      <c r="I33" s="253"/>
      <c r="J33" s="253"/>
      <c r="K33" s="253"/>
      <c r="L33" s="254"/>
    </row>
    <row r="34" spans="1:12" s="2" customFormat="1" ht="20.100000000000001" customHeight="1">
      <c r="A34" s="207"/>
      <c r="B34" s="244" t="s">
        <v>142</v>
      </c>
      <c r="C34" s="147" t="s">
        <v>143</v>
      </c>
      <c r="D34" s="34">
        <f t="shared" si="5"/>
        <v>1.3</v>
      </c>
      <c r="E34" s="16">
        <v>2</v>
      </c>
      <c r="F34" s="16">
        <f t="shared" si="6"/>
        <v>0</v>
      </c>
      <c r="G34" s="270" t="s">
        <v>176</v>
      </c>
      <c r="H34" s="271"/>
      <c r="I34" s="271"/>
      <c r="J34" s="271"/>
      <c r="K34" s="271"/>
      <c r="L34" s="272"/>
    </row>
    <row r="35" spans="1:12" s="2" customFormat="1" ht="20.100000000000001" customHeight="1">
      <c r="A35" s="207"/>
      <c r="B35" s="244"/>
      <c r="C35" s="149" t="s">
        <v>144</v>
      </c>
      <c r="D35" s="36">
        <f t="shared" si="5"/>
        <v>13</v>
      </c>
      <c r="E35" s="21">
        <v>20</v>
      </c>
      <c r="F35" s="21">
        <f t="shared" si="6"/>
        <v>0</v>
      </c>
      <c r="G35" s="273"/>
      <c r="H35" s="274"/>
      <c r="I35" s="274"/>
      <c r="J35" s="274"/>
      <c r="K35" s="274"/>
      <c r="L35" s="275"/>
    </row>
    <row r="36" spans="1:12" s="2" customFormat="1" ht="20.100000000000001" customHeight="1">
      <c r="A36" s="207"/>
      <c r="B36" s="244"/>
      <c r="C36" s="148" t="s">
        <v>57</v>
      </c>
      <c r="D36" s="36">
        <f t="shared" si="5"/>
        <v>3.25</v>
      </c>
      <c r="E36" s="21">
        <v>5</v>
      </c>
      <c r="F36" s="21">
        <f t="shared" si="6"/>
        <v>0</v>
      </c>
      <c r="G36" s="273"/>
      <c r="H36" s="274"/>
      <c r="I36" s="274"/>
      <c r="J36" s="274"/>
      <c r="K36" s="274"/>
      <c r="L36" s="275"/>
    </row>
    <row r="37" spans="1:12" s="2" customFormat="1" ht="20.100000000000001" customHeight="1">
      <c r="A37" s="207"/>
      <c r="B37" s="244"/>
      <c r="C37" s="148" t="s">
        <v>85</v>
      </c>
      <c r="D37" s="36">
        <f t="shared" si="5"/>
        <v>1.9500000000000002</v>
      </c>
      <c r="E37" s="21">
        <v>3</v>
      </c>
      <c r="F37" s="21">
        <f t="shared" si="6"/>
        <v>0</v>
      </c>
      <c r="G37" s="273"/>
      <c r="H37" s="274"/>
      <c r="I37" s="274"/>
      <c r="J37" s="274"/>
      <c r="K37" s="274"/>
      <c r="L37" s="275"/>
    </row>
    <row r="38" spans="1:12" s="2" customFormat="1" ht="20.100000000000001" customHeight="1">
      <c r="A38" s="207"/>
      <c r="B38" s="244"/>
      <c r="C38" s="148" t="s">
        <v>122</v>
      </c>
      <c r="D38" s="36">
        <f t="shared" si="5"/>
        <v>1.3</v>
      </c>
      <c r="E38" s="21">
        <v>2</v>
      </c>
      <c r="F38" s="21">
        <f t="shared" si="6"/>
        <v>0</v>
      </c>
      <c r="G38" s="273"/>
      <c r="H38" s="274"/>
      <c r="I38" s="274"/>
      <c r="J38" s="274"/>
      <c r="K38" s="274"/>
      <c r="L38" s="275"/>
    </row>
    <row r="39" spans="1:12" s="2" customFormat="1" ht="20.100000000000001" customHeight="1">
      <c r="A39" s="207"/>
      <c r="B39" s="244"/>
      <c r="C39" s="148" t="s">
        <v>21</v>
      </c>
      <c r="D39" s="36">
        <f t="shared" si="5"/>
        <v>1.3</v>
      </c>
      <c r="E39" s="21">
        <v>2</v>
      </c>
      <c r="F39" s="21">
        <f t="shared" si="6"/>
        <v>0</v>
      </c>
      <c r="G39" s="273"/>
      <c r="H39" s="274"/>
      <c r="I39" s="274"/>
      <c r="J39" s="274"/>
      <c r="K39" s="274"/>
      <c r="L39" s="275"/>
    </row>
    <row r="40" spans="1:12" s="2" customFormat="1" ht="20.100000000000001" customHeight="1">
      <c r="A40" s="207"/>
      <c r="B40" s="244"/>
      <c r="C40" s="148" t="s">
        <v>18</v>
      </c>
      <c r="D40" s="36">
        <f t="shared" si="5"/>
        <v>0.65</v>
      </c>
      <c r="E40" s="21">
        <v>1</v>
      </c>
      <c r="F40" s="21">
        <f t="shared" si="6"/>
        <v>0</v>
      </c>
      <c r="G40" s="273"/>
      <c r="H40" s="274"/>
      <c r="I40" s="274"/>
      <c r="J40" s="274"/>
      <c r="K40" s="274"/>
      <c r="L40" s="275"/>
    </row>
    <row r="41" spans="1:12" s="2" customFormat="1" ht="20.100000000000001" customHeight="1">
      <c r="A41" s="207"/>
      <c r="B41" s="244"/>
      <c r="C41" s="111" t="s">
        <v>24</v>
      </c>
      <c r="D41" s="15">
        <f t="shared" si="5"/>
        <v>0.13</v>
      </c>
      <c r="E41" s="17">
        <v>0.2</v>
      </c>
      <c r="F41" s="17">
        <f t="shared" si="6"/>
        <v>0</v>
      </c>
      <c r="G41" s="276"/>
      <c r="H41" s="277"/>
      <c r="I41" s="277"/>
      <c r="J41" s="277"/>
      <c r="K41" s="277"/>
      <c r="L41" s="278"/>
    </row>
    <row r="42" spans="1:12" s="2" customFormat="1" ht="20.100000000000001" customHeight="1" thickBot="1">
      <c r="A42" s="208"/>
      <c r="B42" s="38" t="s">
        <v>27</v>
      </c>
      <c r="C42" s="28" t="s">
        <v>8</v>
      </c>
      <c r="D42" s="29">
        <f t="shared" si="5"/>
        <v>130</v>
      </c>
      <c r="E42" s="30">
        <v>200</v>
      </c>
      <c r="F42" s="27">
        <f t="shared" si="6"/>
        <v>0</v>
      </c>
      <c r="G42" s="204"/>
      <c r="H42" s="205"/>
      <c r="I42" s="205"/>
      <c r="J42" s="205"/>
      <c r="K42" s="205"/>
      <c r="L42" s="20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9">
    <mergeCell ref="B28:B33"/>
    <mergeCell ref="G28:L33"/>
    <mergeCell ref="G42:L42"/>
    <mergeCell ref="A28:A42"/>
    <mergeCell ref="A10:A27"/>
    <mergeCell ref="B21:B26"/>
    <mergeCell ref="G21:L26"/>
    <mergeCell ref="G27:L27"/>
    <mergeCell ref="B12:B17"/>
    <mergeCell ref="G12:L17"/>
    <mergeCell ref="B34:B41"/>
    <mergeCell ref="G34:L41"/>
    <mergeCell ref="B18:B20"/>
    <mergeCell ref="G18:L20"/>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0CEF-49C9-49C5-B247-D92F69BA2FED}">
  <sheetPr>
    <pageSetUpPr fitToPage="1"/>
  </sheetPr>
  <dimension ref="A1:N382"/>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76</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12</v>
      </c>
      <c r="B5" s="193"/>
      <c r="C5" s="8"/>
      <c r="E5" s="2"/>
      <c r="G5" s="4"/>
    </row>
    <row r="6" spans="1:12" ht="17.25" customHeight="1">
      <c r="A6" s="10" t="s">
        <v>13</v>
      </c>
      <c r="B6" s="33"/>
      <c r="C6" s="8"/>
      <c r="E6" s="2"/>
      <c r="G6" s="4"/>
    </row>
    <row r="7" spans="1:12" ht="17.25" customHeight="1">
      <c r="A7" s="10" t="s">
        <v>14</v>
      </c>
      <c r="B7" s="33"/>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209" t="s">
        <v>9</v>
      </c>
      <c r="B10" s="302" t="s">
        <v>166</v>
      </c>
      <c r="C10" s="70" t="s">
        <v>15</v>
      </c>
      <c r="D10" s="71">
        <f t="shared" ref="D10:D27" si="0">E10*0.65</f>
        <v>32.5</v>
      </c>
      <c r="E10" s="71">
        <v>50</v>
      </c>
      <c r="F10" s="67">
        <f t="shared" ref="F10:F27" si="1">($B$6*D10)+($B$7*E10)</f>
        <v>0</v>
      </c>
      <c r="G10" s="198" t="s">
        <v>167</v>
      </c>
      <c r="H10" s="199"/>
      <c r="I10" s="199"/>
      <c r="J10" s="199"/>
      <c r="K10" s="199"/>
      <c r="L10" s="200"/>
    </row>
    <row r="11" spans="1:12" s="2" customFormat="1" ht="20.100000000000001" customHeight="1">
      <c r="A11" s="207"/>
      <c r="B11" s="303"/>
      <c r="C11" s="19" t="s">
        <v>26</v>
      </c>
      <c r="D11" s="21">
        <f t="shared" si="0"/>
        <v>13</v>
      </c>
      <c r="E11" s="21">
        <v>20</v>
      </c>
      <c r="F11" s="36">
        <f t="shared" si="1"/>
        <v>0</v>
      </c>
      <c r="G11" s="296"/>
      <c r="H11" s="305"/>
      <c r="I11" s="305"/>
      <c r="J11" s="305"/>
      <c r="K11" s="305"/>
      <c r="L11" s="298"/>
    </row>
    <row r="12" spans="1:12" s="2" customFormat="1" ht="20.100000000000001" customHeight="1">
      <c r="A12" s="207"/>
      <c r="B12" s="303"/>
      <c r="C12" s="19" t="s">
        <v>20</v>
      </c>
      <c r="D12" s="21">
        <f t="shared" si="0"/>
        <v>6.5</v>
      </c>
      <c r="E12" s="21">
        <v>10</v>
      </c>
      <c r="F12" s="36">
        <f t="shared" si="1"/>
        <v>0</v>
      </c>
      <c r="G12" s="296"/>
      <c r="H12" s="305"/>
      <c r="I12" s="305"/>
      <c r="J12" s="305"/>
      <c r="K12" s="305"/>
      <c r="L12" s="298"/>
    </row>
    <row r="13" spans="1:12" s="2" customFormat="1" ht="20.100000000000001" customHeight="1">
      <c r="A13" s="207"/>
      <c r="B13" s="303"/>
      <c r="C13" s="19" t="s">
        <v>38</v>
      </c>
      <c r="D13" s="21">
        <f t="shared" si="0"/>
        <v>6.5</v>
      </c>
      <c r="E13" s="21">
        <v>10</v>
      </c>
      <c r="F13" s="36">
        <f t="shared" si="1"/>
        <v>0</v>
      </c>
      <c r="G13" s="296"/>
      <c r="H13" s="305"/>
      <c r="I13" s="305"/>
      <c r="J13" s="305"/>
      <c r="K13" s="305"/>
      <c r="L13" s="298"/>
    </row>
    <row r="14" spans="1:12" s="2" customFormat="1" ht="20.100000000000001" customHeight="1">
      <c r="A14" s="207"/>
      <c r="B14" s="303"/>
      <c r="C14" s="19" t="s">
        <v>102</v>
      </c>
      <c r="D14" s="21">
        <f t="shared" si="0"/>
        <v>0.65</v>
      </c>
      <c r="E14" s="21">
        <v>1</v>
      </c>
      <c r="F14" s="36">
        <f t="shared" si="1"/>
        <v>0</v>
      </c>
      <c r="G14" s="296"/>
      <c r="H14" s="305"/>
      <c r="I14" s="305"/>
      <c r="J14" s="305"/>
      <c r="K14" s="305"/>
      <c r="L14" s="298"/>
    </row>
    <row r="15" spans="1:12" s="2" customFormat="1" ht="20.100000000000001" customHeight="1">
      <c r="A15" s="207"/>
      <c r="B15" s="303"/>
      <c r="C15" s="19" t="s">
        <v>25</v>
      </c>
      <c r="D15" s="21">
        <f t="shared" si="0"/>
        <v>0.32500000000000001</v>
      </c>
      <c r="E15" s="21">
        <v>0.5</v>
      </c>
      <c r="F15" s="36">
        <f t="shared" si="1"/>
        <v>0</v>
      </c>
      <c r="G15" s="296"/>
      <c r="H15" s="305"/>
      <c r="I15" s="305"/>
      <c r="J15" s="305"/>
      <c r="K15" s="305"/>
      <c r="L15" s="298"/>
    </row>
    <row r="16" spans="1:12" s="2" customFormat="1" ht="20.100000000000001" customHeight="1">
      <c r="A16" s="207"/>
      <c r="B16" s="303"/>
      <c r="C16" s="19" t="s">
        <v>18</v>
      </c>
      <c r="D16" s="21">
        <f t="shared" si="0"/>
        <v>0.65</v>
      </c>
      <c r="E16" s="21">
        <v>1</v>
      </c>
      <c r="F16" s="36">
        <f t="shared" si="1"/>
        <v>0</v>
      </c>
      <c r="G16" s="296"/>
      <c r="H16" s="305"/>
      <c r="I16" s="305"/>
      <c r="J16" s="305"/>
      <c r="K16" s="305"/>
      <c r="L16" s="298"/>
    </row>
    <row r="17" spans="1:14" s="2" customFormat="1" ht="20.100000000000001" customHeight="1">
      <c r="A17" s="207"/>
      <c r="B17" s="304"/>
      <c r="C17" s="20" t="s">
        <v>22</v>
      </c>
      <c r="D17" s="17">
        <f t="shared" si="0"/>
        <v>1.3</v>
      </c>
      <c r="E17" s="17">
        <v>2</v>
      </c>
      <c r="F17" s="15">
        <f t="shared" si="1"/>
        <v>0</v>
      </c>
      <c r="G17" s="201"/>
      <c r="H17" s="202"/>
      <c r="I17" s="202"/>
      <c r="J17" s="202"/>
      <c r="K17" s="202"/>
      <c r="L17" s="203"/>
    </row>
    <row r="18" spans="1:14" s="2" customFormat="1" ht="20.100000000000001" customHeight="1">
      <c r="A18" s="207"/>
      <c r="B18" s="269" t="s">
        <v>107</v>
      </c>
      <c r="C18" s="19" t="s">
        <v>52</v>
      </c>
      <c r="D18" s="53">
        <f t="shared" si="0"/>
        <v>13</v>
      </c>
      <c r="E18" s="36">
        <v>20</v>
      </c>
      <c r="F18" s="53">
        <f t="shared" si="1"/>
        <v>0</v>
      </c>
      <c r="G18" s="237" t="s">
        <v>168</v>
      </c>
      <c r="H18" s="237"/>
      <c r="I18" s="237"/>
      <c r="J18" s="237"/>
      <c r="K18" s="237"/>
      <c r="L18" s="238"/>
    </row>
    <row r="19" spans="1:14" s="2" customFormat="1" ht="20.100000000000001" customHeight="1">
      <c r="A19" s="207"/>
      <c r="B19" s="269"/>
      <c r="C19" s="19" t="s">
        <v>103</v>
      </c>
      <c r="D19" s="53">
        <f t="shared" si="0"/>
        <v>0.65</v>
      </c>
      <c r="E19" s="36">
        <v>1</v>
      </c>
      <c r="F19" s="53">
        <f t="shared" si="1"/>
        <v>0</v>
      </c>
      <c r="G19" s="237"/>
      <c r="H19" s="237"/>
      <c r="I19" s="237"/>
      <c r="J19" s="237"/>
      <c r="K19" s="237"/>
      <c r="L19" s="238"/>
    </row>
    <row r="20" spans="1:14" s="2" customFormat="1" ht="20.100000000000001" customHeight="1">
      <c r="A20" s="207"/>
      <c r="B20" s="244"/>
      <c r="C20" s="19" t="s">
        <v>20</v>
      </c>
      <c r="D20" s="53">
        <f t="shared" si="0"/>
        <v>6.5</v>
      </c>
      <c r="E20" s="36">
        <v>10</v>
      </c>
      <c r="F20" s="53">
        <f t="shared" si="1"/>
        <v>0</v>
      </c>
      <c r="G20" s="237"/>
      <c r="H20" s="237"/>
      <c r="I20" s="237"/>
      <c r="J20" s="237"/>
      <c r="K20" s="237"/>
      <c r="L20" s="238"/>
    </row>
    <row r="21" spans="1:14" s="2" customFormat="1" ht="20.100000000000001" customHeight="1">
      <c r="A21" s="207"/>
      <c r="B21" s="244"/>
      <c r="C21" s="19" t="s">
        <v>16</v>
      </c>
      <c r="D21" s="53">
        <f t="shared" si="0"/>
        <v>1.3</v>
      </c>
      <c r="E21" s="36">
        <v>2</v>
      </c>
      <c r="F21" s="53">
        <f t="shared" si="1"/>
        <v>0</v>
      </c>
      <c r="G21" s="237"/>
      <c r="H21" s="237"/>
      <c r="I21" s="237"/>
      <c r="J21" s="237"/>
      <c r="K21" s="237"/>
      <c r="L21" s="238"/>
    </row>
    <row r="22" spans="1:14" s="2" customFormat="1" ht="20.100000000000001" customHeight="1">
      <c r="A22" s="207"/>
      <c r="B22" s="244"/>
      <c r="C22" s="19" t="s">
        <v>17</v>
      </c>
      <c r="D22" s="53">
        <f t="shared" si="0"/>
        <v>0.32500000000000001</v>
      </c>
      <c r="E22" s="36">
        <v>0.5</v>
      </c>
      <c r="F22" s="53">
        <f t="shared" si="1"/>
        <v>0</v>
      </c>
      <c r="G22" s="237"/>
      <c r="H22" s="237"/>
      <c r="I22" s="237"/>
      <c r="J22" s="237"/>
      <c r="K22" s="237"/>
      <c r="L22" s="238"/>
    </row>
    <row r="23" spans="1:14" s="2" customFormat="1" ht="20.100000000000001" customHeight="1">
      <c r="A23" s="207"/>
      <c r="B23" s="244"/>
      <c r="C23" s="20" t="s">
        <v>18</v>
      </c>
      <c r="D23" s="53">
        <f t="shared" si="0"/>
        <v>0.32500000000000001</v>
      </c>
      <c r="E23" s="36">
        <v>0.5</v>
      </c>
      <c r="F23" s="53">
        <f t="shared" si="1"/>
        <v>0</v>
      </c>
      <c r="G23" s="214"/>
      <c r="H23" s="214"/>
      <c r="I23" s="214"/>
      <c r="J23" s="214"/>
      <c r="K23" s="214"/>
      <c r="L23" s="215"/>
    </row>
    <row r="24" spans="1:14" s="2" customFormat="1" ht="20.100000000000001" customHeight="1">
      <c r="A24" s="207"/>
      <c r="B24" s="317" t="s">
        <v>146</v>
      </c>
      <c r="C24" s="49" t="s">
        <v>145</v>
      </c>
      <c r="D24" s="16">
        <f t="shared" si="0"/>
        <v>22.75</v>
      </c>
      <c r="E24" s="16">
        <v>35</v>
      </c>
      <c r="F24" s="45">
        <f t="shared" si="1"/>
        <v>0</v>
      </c>
      <c r="G24" s="293" t="s">
        <v>169</v>
      </c>
      <c r="H24" s="294"/>
      <c r="I24" s="294"/>
      <c r="J24" s="294"/>
      <c r="K24" s="294"/>
      <c r="L24" s="295"/>
      <c r="N24" s="40"/>
    </row>
    <row r="25" spans="1:14" s="2" customFormat="1" ht="20.100000000000001" customHeight="1">
      <c r="A25" s="207"/>
      <c r="B25" s="318"/>
      <c r="C25" s="50" t="s">
        <v>20</v>
      </c>
      <c r="D25" s="21">
        <f t="shared" si="0"/>
        <v>6.5</v>
      </c>
      <c r="E25" s="21">
        <v>10</v>
      </c>
      <c r="F25" s="150">
        <f t="shared" si="1"/>
        <v>0</v>
      </c>
      <c r="G25" s="296"/>
      <c r="H25" s="297"/>
      <c r="I25" s="297"/>
      <c r="J25" s="297"/>
      <c r="K25" s="297"/>
      <c r="L25" s="298"/>
    </row>
    <row r="26" spans="1:14" s="2" customFormat="1" ht="20.100000000000001" customHeight="1">
      <c r="A26" s="207"/>
      <c r="B26" s="318"/>
      <c r="C26" s="50" t="s">
        <v>24</v>
      </c>
      <c r="D26" s="21">
        <f t="shared" si="0"/>
        <v>0.13</v>
      </c>
      <c r="E26" s="21">
        <v>0.2</v>
      </c>
      <c r="F26" s="150">
        <f t="shared" si="1"/>
        <v>0</v>
      </c>
      <c r="G26" s="296"/>
      <c r="H26" s="297"/>
      <c r="I26" s="297"/>
      <c r="J26" s="297"/>
      <c r="K26" s="297"/>
      <c r="L26" s="298"/>
    </row>
    <row r="27" spans="1:14" s="2" customFormat="1" ht="20.100000000000001" customHeight="1">
      <c r="A27" s="207"/>
      <c r="B27" s="319"/>
      <c r="C27" s="51" t="s">
        <v>22</v>
      </c>
      <c r="D27" s="17">
        <f t="shared" si="0"/>
        <v>1.3</v>
      </c>
      <c r="E27" s="17">
        <v>2</v>
      </c>
      <c r="F27" s="46">
        <f t="shared" si="1"/>
        <v>0</v>
      </c>
      <c r="G27" s="201"/>
      <c r="H27" s="202"/>
      <c r="I27" s="202"/>
      <c r="J27" s="202"/>
      <c r="K27" s="202"/>
      <c r="L27" s="203"/>
    </row>
    <row r="28" spans="1:14" s="2" customFormat="1" ht="20.100000000000001" customHeight="1">
      <c r="A28" s="210"/>
      <c r="B28" s="69" t="s">
        <v>32</v>
      </c>
      <c r="C28" s="25" t="s">
        <v>31</v>
      </c>
      <c r="D28" s="26">
        <v>14</v>
      </c>
      <c r="E28" s="26">
        <v>20</v>
      </c>
      <c r="F28" s="15">
        <f>($B$6*D28)+($B$7*E28)</f>
        <v>0</v>
      </c>
      <c r="G28" s="267" t="s">
        <v>39</v>
      </c>
      <c r="H28" s="267"/>
      <c r="I28" s="267"/>
      <c r="J28" s="267"/>
      <c r="K28" s="267"/>
      <c r="L28" s="268"/>
    </row>
    <row r="29" spans="1:14" s="2" customFormat="1" ht="20.100000000000001" customHeight="1">
      <c r="A29" s="207" t="s">
        <v>11</v>
      </c>
      <c r="B29" s="290" t="s">
        <v>147</v>
      </c>
      <c r="C29" s="151" t="s">
        <v>15</v>
      </c>
      <c r="D29" s="152">
        <f t="shared" ref="D29:D31" si="2">E29*0.65</f>
        <v>13</v>
      </c>
      <c r="E29" s="118">
        <v>20</v>
      </c>
      <c r="F29" s="153">
        <f t="shared" ref="F29:F31" si="3">($B$6*D29)+($B$7*E29)</f>
        <v>0</v>
      </c>
      <c r="G29" s="293" t="s">
        <v>148</v>
      </c>
      <c r="H29" s="294"/>
      <c r="I29" s="294"/>
      <c r="J29" s="294"/>
      <c r="K29" s="294"/>
      <c r="L29" s="295"/>
    </row>
    <row r="30" spans="1:14" s="2" customFormat="1" ht="20.100000000000001" customHeight="1">
      <c r="A30" s="207"/>
      <c r="B30" s="291"/>
      <c r="C30" s="154" t="s">
        <v>149</v>
      </c>
      <c r="D30" s="155">
        <f t="shared" si="2"/>
        <v>6.5</v>
      </c>
      <c r="E30" s="120">
        <v>10</v>
      </c>
      <c r="F30" s="156">
        <f t="shared" si="3"/>
        <v>0</v>
      </c>
      <c r="G30" s="296"/>
      <c r="H30" s="297"/>
      <c r="I30" s="297"/>
      <c r="J30" s="297"/>
      <c r="K30" s="297"/>
      <c r="L30" s="298"/>
    </row>
    <row r="31" spans="1:14" s="2" customFormat="1" ht="20.100000000000001" customHeight="1">
      <c r="A31" s="207"/>
      <c r="B31" s="292"/>
      <c r="C31" s="58" t="s">
        <v>24</v>
      </c>
      <c r="D31" s="157">
        <f t="shared" si="2"/>
        <v>6.5000000000000002E-2</v>
      </c>
      <c r="E31" s="123">
        <v>0.1</v>
      </c>
      <c r="F31" s="158">
        <f t="shared" si="3"/>
        <v>0</v>
      </c>
      <c r="G31" s="201"/>
      <c r="H31" s="202"/>
      <c r="I31" s="202"/>
      <c r="J31" s="202"/>
      <c r="K31" s="202"/>
      <c r="L31" s="203"/>
    </row>
    <row r="32" spans="1:14" s="2" customFormat="1" ht="20.100000000000001" customHeight="1">
      <c r="A32" s="207"/>
      <c r="B32" s="31" t="s">
        <v>106</v>
      </c>
      <c r="C32" s="23" t="s">
        <v>106</v>
      </c>
      <c r="D32" s="32">
        <f t="shared" ref="D32:D42" si="4">E32*0.65</f>
        <v>32.5</v>
      </c>
      <c r="E32" s="24">
        <v>50</v>
      </c>
      <c r="F32" s="22">
        <f t="shared" ref="F32:F42" si="5">($B$6*D32)+($B$7*E32)</f>
        <v>0</v>
      </c>
      <c r="G32" s="241"/>
      <c r="H32" s="242"/>
      <c r="I32" s="242"/>
      <c r="J32" s="242"/>
      <c r="K32" s="242"/>
      <c r="L32" s="243"/>
    </row>
    <row r="33" spans="1:12" s="2" customFormat="1" ht="20.100000000000001" customHeight="1">
      <c r="A33" s="207"/>
      <c r="B33" s="306" t="s">
        <v>151</v>
      </c>
      <c r="C33" s="18" t="s">
        <v>150</v>
      </c>
      <c r="D33" s="16">
        <f t="shared" si="4"/>
        <v>19.5</v>
      </c>
      <c r="E33" s="16">
        <v>30</v>
      </c>
      <c r="F33" s="16">
        <f t="shared" si="5"/>
        <v>0</v>
      </c>
      <c r="G33" s="308" t="s">
        <v>180</v>
      </c>
      <c r="H33" s="309"/>
      <c r="I33" s="309"/>
      <c r="J33" s="309"/>
      <c r="K33" s="309"/>
      <c r="L33" s="310"/>
    </row>
    <row r="34" spans="1:12" s="2" customFormat="1" ht="20.100000000000001" customHeight="1">
      <c r="A34" s="207"/>
      <c r="B34" s="306"/>
      <c r="C34" s="19" t="s">
        <v>50</v>
      </c>
      <c r="D34" s="21">
        <f t="shared" si="4"/>
        <v>3.25</v>
      </c>
      <c r="E34" s="21">
        <v>5</v>
      </c>
      <c r="F34" s="21">
        <f t="shared" si="5"/>
        <v>0</v>
      </c>
      <c r="G34" s="311"/>
      <c r="H34" s="312"/>
      <c r="I34" s="312"/>
      <c r="J34" s="312"/>
      <c r="K34" s="312"/>
      <c r="L34" s="313"/>
    </row>
    <row r="35" spans="1:12" s="2" customFormat="1" ht="20.100000000000001" customHeight="1">
      <c r="A35" s="207"/>
      <c r="B35" s="306"/>
      <c r="C35" s="19" t="s">
        <v>20</v>
      </c>
      <c r="D35" s="21">
        <f t="shared" si="4"/>
        <v>3.25</v>
      </c>
      <c r="E35" s="21">
        <v>5</v>
      </c>
      <c r="F35" s="21">
        <f t="shared" si="5"/>
        <v>0</v>
      </c>
      <c r="G35" s="311"/>
      <c r="H35" s="312"/>
      <c r="I35" s="312"/>
      <c r="J35" s="312"/>
      <c r="K35" s="312"/>
      <c r="L35" s="313"/>
    </row>
    <row r="36" spans="1:12" s="2" customFormat="1" ht="20.100000000000001" customHeight="1">
      <c r="A36" s="207"/>
      <c r="B36" s="306"/>
      <c r="C36" s="19" t="s">
        <v>87</v>
      </c>
      <c r="D36" s="21">
        <f t="shared" si="4"/>
        <v>3.25</v>
      </c>
      <c r="E36" s="21">
        <v>5</v>
      </c>
      <c r="F36" s="21">
        <f t="shared" si="5"/>
        <v>0</v>
      </c>
      <c r="G36" s="311"/>
      <c r="H36" s="312"/>
      <c r="I36" s="312"/>
      <c r="J36" s="312"/>
      <c r="K36" s="312"/>
      <c r="L36" s="313"/>
    </row>
    <row r="37" spans="1:12" s="2" customFormat="1" ht="20.100000000000001" customHeight="1">
      <c r="A37" s="207"/>
      <c r="B37" s="306"/>
      <c r="C37" s="19" t="s">
        <v>58</v>
      </c>
      <c r="D37" s="21">
        <f t="shared" si="4"/>
        <v>3.25</v>
      </c>
      <c r="E37" s="21">
        <v>5</v>
      </c>
      <c r="F37" s="21">
        <f t="shared" si="5"/>
        <v>0</v>
      </c>
      <c r="G37" s="311"/>
      <c r="H37" s="312"/>
      <c r="I37" s="312"/>
      <c r="J37" s="312"/>
      <c r="K37" s="312"/>
      <c r="L37" s="313"/>
    </row>
    <row r="38" spans="1:12" s="2" customFormat="1" ht="20.100000000000001" customHeight="1">
      <c r="A38" s="207"/>
      <c r="B38" s="306"/>
      <c r="C38" s="19" t="s">
        <v>42</v>
      </c>
      <c r="D38" s="21">
        <f t="shared" si="4"/>
        <v>3.25</v>
      </c>
      <c r="E38" s="21">
        <v>5</v>
      </c>
      <c r="F38" s="21">
        <f t="shared" si="5"/>
        <v>0</v>
      </c>
      <c r="G38" s="311"/>
      <c r="H38" s="312"/>
      <c r="I38" s="312"/>
      <c r="J38" s="312"/>
      <c r="K38" s="312"/>
      <c r="L38" s="313"/>
    </row>
    <row r="39" spans="1:12" s="2" customFormat="1" ht="20.100000000000001" customHeight="1">
      <c r="A39" s="207"/>
      <c r="B39" s="306"/>
      <c r="C39" s="19" t="s">
        <v>105</v>
      </c>
      <c r="D39" s="21">
        <f t="shared" si="4"/>
        <v>3.25</v>
      </c>
      <c r="E39" s="21">
        <v>5</v>
      </c>
      <c r="F39" s="21">
        <f t="shared" si="5"/>
        <v>0</v>
      </c>
      <c r="G39" s="311"/>
      <c r="H39" s="312"/>
      <c r="I39" s="312"/>
      <c r="J39" s="312"/>
      <c r="K39" s="312"/>
      <c r="L39" s="313"/>
    </row>
    <row r="40" spans="1:12" s="2" customFormat="1" ht="20.100000000000001" customHeight="1">
      <c r="A40" s="207"/>
      <c r="B40" s="306"/>
      <c r="C40" s="19" t="s">
        <v>24</v>
      </c>
      <c r="D40" s="21">
        <f t="shared" si="4"/>
        <v>0.13</v>
      </c>
      <c r="E40" s="21">
        <v>0.2</v>
      </c>
      <c r="F40" s="21">
        <f t="shared" si="5"/>
        <v>0</v>
      </c>
      <c r="G40" s="311"/>
      <c r="H40" s="312"/>
      <c r="I40" s="312"/>
      <c r="J40" s="312"/>
      <c r="K40" s="312"/>
      <c r="L40" s="313"/>
    </row>
    <row r="41" spans="1:12" s="2" customFormat="1" ht="20.100000000000001" customHeight="1">
      <c r="A41" s="207"/>
      <c r="B41" s="307"/>
      <c r="C41" s="20" t="s">
        <v>22</v>
      </c>
      <c r="D41" s="17">
        <f t="shared" si="4"/>
        <v>1.9500000000000002</v>
      </c>
      <c r="E41" s="17">
        <v>3</v>
      </c>
      <c r="F41" s="17">
        <f t="shared" si="5"/>
        <v>0</v>
      </c>
      <c r="G41" s="314"/>
      <c r="H41" s="315"/>
      <c r="I41" s="315"/>
      <c r="J41" s="315"/>
      <c r="K41" s="315"/>
      <c r="L41" s="316"/>
    </row>
    <row r="42" spans="1:12" s="2" customFormat="1" ht="20.100000000000001" customHeight="1" thickBot="1">
      <c r="A42" s="208"/>
      <c r="B42" s="38" t="s">
        <v>27</v>
      </c>
      <c r="C42" s="28" t="s">
        <v>8</v>
      </c>
      <c r="D42" s="29">
        <f t="shared" si="4"/>
        <v>130</v>
      </c>
      <c r="E42" s="30">
        <v>200</v>
      </c>
      <c r="F42" s="27">
        <f t="shared" si="5"/>
        <v>0</v>
      </c>
      <c r="G42" s="299"/>
      <c r="H42" s="300"/>
      <c r="I42" s="300"/>
      <c r="J42" s="300"/>
      <c r="K42" s="300"/>
      <c r="L42" s="301"/>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7.25" customHeight="1">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7.25" customHeight="1">
      <c r="B116" s="6"/>
    </row>
    <row r="117" spans="2:2" s="2" customFormat="1" ht="17.25" customHeight="1">
      <c r="B117" s="6"/>
    </row>
    <row r="118" spans="2:2" s="2" customFormat="1" ht="13.5">
      <c r="B118" s="6"/>
    </row>
    <row r="119" spans="2:2" s="2" customFormat="1" ht="13.5">
      <c r="B119" s="6"/>
    </row>
    <row r="120" spans="2:2" s="2" customFormat="1" ht="16.5" customHeight="1">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sheetData>
  <mergeCells count="18">
    <mergeCell ref="B24:B27"/>
    <mergeCell ref="G24:L27"/>
    <mergeCell ref="A1:L3"/>
    <mergeCell ref="A5:B5"/>
    <mergeCell ref="G9:L9"/>
    <mergeCell ref="G32:L32"/>
    <mergeCell ref="A29:A42"/>
    <mergeCell ref="A10:A28"/>
    <mergeCell ref="G28:L28"/>
    <mergeCell ref="B29:B31"/>
    <mergeCell ref="G29:L31"/>
    <mergeCell ref="G42:L42"/>
    <mergeCell ref="B10:B17"/>
    <mergeCell ref="G10:L17"/>
    <mergeCell ref="B18:B23"/>
    <mergeCell ref="B33:B41"/>
    <mergeCell ref="G33:L41"/>
    <mergeCell ref="G18:L2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F3E4-40E9-4EBD-B29B-AE02A23F0319}">
  <sheetPr>
    <pageSetUpPr fitToPage="1"/>
  </sheetPr>
  <dimension ref="A1:N386"/>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77</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12</v>
      </c>
      <c r="B5" s="193"/>
      <c r="C5" s="8"/>
      <c r="E5" s="2"/>
      <c r="G5" s="4"/>
    </row>
    <row r="6" spans="1:12" ht="17.25" customHeight="1">
      <c r="A6" s="10" t="s">
        <v>13</v>
      </c>
      <c r="B6" s="33"/>
      <c r="C6" s="8"/>
      <c r="E6" s="2"/>
      <c r="G6" s="4"/>
    </row>
    <row r="7" spans="1:12" ht="17.25" customHeight="1">
      <c r="A7" s="10" t="s">
        <v>14</v>
      </c>
      <c r="B7" s="33"/>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209" t="s">
        <v>9</v>
      </c>
      <c r="B10" s="320" t="s">
        <v>64</v>
      </c>
      <c r="C10" s="75" t="s">
        <v>65</v>
      </c>
      <c r="D10" s="76">
        <f t="shared" ref="D10:D32" si="0">E10*0.65</f>
        <v>33.800000000000004</v>
      </c>
      <c r="E10" s="66">
        <v>52</v>
      </c>
      <c r="F10" s="67">
        <f t="shared" ref="F10:F44" si="1">($B$6*D10)+($B$7*E10)</f>
        <v>0</v>
      </c>
      <c r="G10" s="198" t="s">
        <v>66</v>
      </c>
      <c r="H10" s="199"/>
      <c r="I10" s="199"/>
      <c r="J10" s="199"/>
      <c r="K10" s="199"/>
      <c r="L10" s="200"/>
    </row>
    <row r="11" spans="1:12" s="2" customFormat="1" ht="20.100000000000001" customHeight="1">
      <c r="A11" s="207"/>
      <c r="B11" s="321"/>
      <c r="C11" s="72" t="s">
        <v>67</v>
      </c>
      <c r="D11" s="73">
        <f t="shared" si="0"/>
        <v>1.9500000000000002</v>
      </c>
      <c r="E11" s="14">
        <v>3</v>
      </c>
      <c r="F11" s="15">
        <f t="shared" si="1"/>
        <v>0</v>
      </c>
      <c r="G11" s="201"/>
      <c r="H11" s="202"/>
      <c r="I11" s="202"/>
      <c r="J11" s="202"/>
      <c r="K11" s="202"/>
      <c r="L11" s="203"/>
    </row>
    <row r="12" spans="1:12" s="2" customFormat="1" ht="20.100000000000001" customHeight="1">
      <c r="A12" s="207"/>
      <c r="B12" s="244" t="s">
        <v>108</v>
      </c>
      <c r="C12" s="18" t="s">
        <v>109</v>
      </c>
      <c r="D12" s="35">
        <f t="shared" si="0"/>
        <v>9.75</v>
      </c>
      <c r="E12" s="34">
        <v>15</v>
      </c>
      <c r="F12" s="35">
        <f t="shared" si="1"/>
        <v>0</v>
      </c>
      <c r="G12" s="237" t="s">
        <v>110</v>
      </c>
      <c r="H12" s="237"/>
      <c r="I12" s="237"/>
      <c r="J12" s="237"/>
      <c r="K12" s="237"/>
      <c r="L12" s="238"/>
    </row>
    <row r="13" spans="1:12" s="2" customFormat="1" ht="20.100000000000001" customHeight="1">
      <c r="A13" s="207"/>
      <c r="B13" s="244"/>
      <c r="C13" s="19" t="s">
        <v>20</v>
      </c>
      <c r="D13" s="159">
        <f t="shared" si="0"/>
        <v>1.9500000000000002</v>
      </c>
      <c r="E13" s="36">
        <v>3</v>
      </c>
      <c r="F13" s="159">
        <f t="shared" si="1"/>
        <v>0</v>
      </c>
      <c r="G13" s="237"/>
      <c r="H13" s="237"/>
      <c r="I13" s="237"/>
      <c r="J13" s="237"/>
      <c r="K13" s="237"/>
      <c r="L13" s="238"/>
    </row>
    <row r="14" spans="1:12" s="2" customFormat="1" ht="20.100000000000001" customHeight="1">
      <c r="A14" s="207"/>
      <c r="B14" s="244"/>
      <c r="C14" s="19" t="s">
        <v>111</v>
      </c>
      <c r="D14" s="159">
        <f t="shared" si="0"/>
        <v>4.55</v>
      </c>
      <c r="E14" s="36">
        <v>7</v>
      </c>
      <c r="F14" s="159">
        <f t="shared" si="1"/>
        <v>0</v>
      </c>
      <c r="G14" s="237"/>
      <c r="H14" s="237"/>
      <c r="I14" s="237"/>
      <c r="J14" s="237"/>
      <c r="K14" s="237"/>
      <c r="L14" s="238"/>
    </row>
    <row r="15" spans="1:12" s="2" customFormat="1" ht="20.100000000000001" customHeight="1">
      <c r="A15" s="207"/>
      <c r="B15" s="244"/>
      <c r="C15" s="19" t="s">
        <v>17</v>
      </c>
      <c r="D15" s="159">
        <f t="shared" si="0"/>
        <v>0.32500000000000001</v>
      </c>
      <c r="E15" s="36">
        <v>0.5</v>
      </c>
      <c r="F15" s="159">
        <f>($B$6*D15)+($B$7*E15)</f>
        <v>0</v>
      </c>
      <c r="G15" s="237"/>
      <c r="H15" s="237"/>
      <c r="I15" s="237"/>
      <c r="J15" s="237"/>
      <c r="K15" s="237"/>
      <c r="L15" s="238"/>
    </row>
    <row r="16" spans="1:12" s="2" customFormat="1" ht="20.100000000000001" customHeight="1">
      <c r="A16" s="207"/>
      <c r="B16" s="244"/>
      <c r="C16" s="19" t="s">
        <v>112</v>
      </c>
      <c r="D16" s="159">
        <f t="shared" si="0"/>
        <v>1.3</v>
      </c>
      <c r="E16" s="36">
        <v>2</v>
      </c>
      <c r="F16" s="159">
        <f>($B$6*D16)+($B$7*E16)</f>
        <v>0</v>
      </c>
      <c r="G16" s="237"/>
      <c r="H16" s="237"/>
      <c r="I16" s="237"/>
      <c r="J16" s="237"/>
      <c r="K16" s="237"/>
      <c r="L16" s="238"/>
    </row>
    <row r="17" spans="1:14" s="2" customFormat="1" ht="20.100000000000001" customHeight="1">
      <c r="A17" s="207"/>
      <c r="B17" s="244"/>
      <c r="C17" s="19" t="s">
        <v>28</v>
      </c>
      <c r="D17" s="159">
        <f t="shared" si="0"/>
        <v>0.65</v>
      </c>
      <c r="E17" s="36">
        <v>1</v>
      </c>
      <c r="F17" s="159">
        <f t="shared" ref="F17:F19" si="2">($B$6*D17)+($B$7*E17)</f>
        <v>0</v>
      </c>
      <c r="G17" s="237"/>
      <c r="H17" s="237"/>
      <c r="I17" s="237"/>
      <c r="J17" s="237"/>
      <c r="K17" s="237"/>
      <c r="L17" s="238"/>
    </row>
    <row r="18" spans="1:14" s="2" customFormat="1" ht="20.100000000000001" customHeight="1">
      <c r="A18" s="207"/>
      <c r="B18" s="244"/>
      <c r="C18" s="20" t="s">
        <v>19</v>
      </c>
      <c r="D18" s="37">
        <f t="shared" si="0"/>
        <v>0.65</v>
      </c>
      <c r="E18" s="15">
        <v>1</v>
      </c>
      <c r="F18" s="37">
        <f t="shared" si="2"/>
        <v>0</v>
      </c>
      <c r="G18" s="237"/>
      <c r="H18" s="237"/>
      <c r="I18" s="237"/>
      <c r="J18" s="237"/>
      <c r="K18" s="237"/>
      <c r="L18" s="238"/>
    </row>
    <row r="19" spans="1:14" s="2" customFormat="1" ht="20.100000000000001" customHeight="1">
      <c r="A19" s="207"/>
      <c r="B19" s="338" t="s">
        <v>152</v>
      </c>
      <c r="C19" s="160" t="s">
        <v>153</v>
      </c>
      <c r="D19" s="161">
        <f t="shared" si="0"/>
        <v>29.25</v>
      </c>
      <c r="E19" s="162">
        <v>45</v>
      </c>
      <c r="F19" s="45">
        <f t="shared" si="2"/>
        <v>0</v>
      </c>
      <c r="G19" s="341" t="s">
        <v>171</v>
      </c>
      <c r="H19" s="342"/>
      <c r="I19" s="342"/>
      <c r="J19" s="342"/>
      <c r="K19" s="342"/>
      <c r="L19" s="343"/>
    </row>
    <row r="20" spans="1:14" s="2" customFormat="1" ht="20.100000000000001" customHeight="1">
      <c r="A20" s="207"/>
      <c r="B20" s="339"/>
      <c r="C20" s="163" t="s">
        <v>123</v>
      </c>
      <c r="D20" s="55">
        <f t="shared" si="0"/>
        <v>1.9500000000000002</v>
      </c>
      <c r="E20" s="164">
        <v>3</v>
      </c>
      <c r="F20" s="150">
        <f>($B$6*D23)+($B$7*E23)</f>
        <v>0</v>
      </c>
      <c r="G20" s="344"/>
      <c r="H20" s="345"/>
      <c r="I20" s="345"/>
      <c r="J20" s="345"/>
      <c r="K20" s="345"/>
      <c r="L20" s="346"/>
    </row>
    <row r="21" spans="1:14" s="2" customFormat="1" ht="20.100000000000001" customHeight="1">
      <c r="A21" s="207"/>
      <c r="B21" s="339"/>
      <c r="C21" s="163" t="s">
        <v>124</v>
      </c>
      <c r="D21" s="55">
        <f t="shared" si="0"/>
        <v>0.13</v>
      </c>
      <c r="E21" s="164">
        <v>0.2</v>
      </c>
      <c r="F21" s="150">
        <f>($B$6*D24)+($B$7*E24)</f>
        <v>0</v>
      </c>
      <c r="G21" s="344"/>
      <c r="H21" s="345"/>
      <c r="I21" s="345"/>
      <c r="J21" s="345"/>
      <c r="K21" s="345"/>
      <c r="L21" s="346"/>
    </row>
    <row r="22" spans="1:14" s="2" customFormat="1" ht="20.100000000000001" customHeight="1">
      <c r="A22" s="207"/>
      <c r="B22" s="339"/>
      <c r="C22" s="163" t="s">
        <v>154</v>
      </c>
      <c r="D22" s="55">
        <f t="shared" si="0"/>
        <v>3.25</v>
      </c>
      <c r="E22" s="164">
        <v>5</v>
      </c>
      <c r="F22" s="150">
        <f t="shared" ref="F22:F24" si="3">($B$6*D22)+($B$7*E22)</f>
        <v>0</v>
      </c>
      <c r="G22" s="344"/>
      <c r="H22" s="345"/>
      <c r="I22" s="345"/>
      <c r="J22" s="345"/>
      <c r="K22" s="345"/>
      <c r="L22" s="346"/>
    </row>
    <row r="23" spans="1:14" s="2" customFormat="1" ht="20.100000000000001" customHeight="1">
      <c r="A23" s="207"/>
      <c r="B23" s="339"/>
      <c r="C23" s="163" t="s">
        <v>155</v>
      </c>
      <c r="D23" s="55">
        <f>E23*0.65</f>
        <v>0.32500000000000001</v>
      </c>
      <c r="E23" s="164">
        <v>0.5</v>
      </c>
      <c r="F23" s="150">
        <f t="shared" si="3"/>
        <v>0</v>
      </c>
      <c r="G23" s="344"/>
      <c r="H23" s="345"/>
      <c r="I23" s="345"/>
      <c r="J23" s="345"/>
      <c r="K23" s="345"/>
      <c r="L23" s="346"/>
    </row>
    <row r="24" spans="1:14" s="2" customFormat="1" ht="20.100000000000001" customHeight="1">
      <c r="A24" s="207"/>
      <c r="B24" s="339"/>
      <c r="C24" s="163" t="s">
        <v>156</v>
      </c>
      <c r="D24" s="55">
        <f>E24*0.65</f>
        <v>0.32500000000000001</v>
      </c>
      <c r="E24" s="164">
        <v>0.5</v>
      </c>
      <c r="F24" s="150">
        <f t="shared" si="3"/>
        <v>0</v>
      </c>
      <c r="G24" s="344"/>
      <c r="H24" s="345"/>
      <c r="I24" s="345"/>
      <c r="J24" s="345"/>
      <c r="K24" s="345"/>
      <c r="L24" s="346"/>
      <c r="N24" s="40"/>
    </row>
    <row r="25" spans="1:14" s="2" customFormat="1" ht="20.100000000000001" customHeight="1">
      <c r="A25" s="207"/>
      <c r="B25" s="339"/>
      <c r="C25" s="163" t="s">
        <v>21</v>
      </c>
      <c r="D25" s="55">
        <f>E25*0.65</f>
        <v>0.32500000000000001</v>
      </c>
      <c r="E25" s="164">
        <v>0.5</v>
      </c>
      <c r="F25" s="150">
        <f>($B$6*D25)+($B$7*E25)</f>
        <v>0</v>
      </c>
      <c r="G25" s="344"/>
      <c r="H25" s="345"/>
      <c r="I25" s="345"/>
      <c r="J25" s="345"/>
      <c r="K25" s="345"/>
      <c r="L25" s="346"/>
    </row>
    <row r="26" spans="1:14" s="2" customFormat="1" ht="20.100000000000001" customHeight="1">
      <c r="A26" s="207"/>
      <c r="B26" s="339"/>
      <c r="C26" s="163" t="s">
        <v>51</v>
      </c>
      <c r="D26" s="55">
        <f>E26*0.65</f>
        <v>0.45499999999999996</v>
      </c>
      <c r="E26" s="164">
        <v>0.7</v>
      </c>
      <c r="F26" s="150">
        <f t="shared" ref="F26:F27" si="4">($B$6*D26)+($B$7*E26)</f>
        <v>0</v>
      </c>
      <c r="G26" s="344"/>
      <c r="H26" s="345"/>
      <c r="I26" s="345"/>
      <c r="J26" s="345"/>
      <c r="K26" s="345"/>
      <c r="L26" s="346"/>
    </row>
    <row r="27" spans="1:14" s="2" customFormat="1" ht="20.100000000000001" customHeight="1">
      <c r="A27" s="207"/>
      <c r="B27" s="340"/>
      <c r="C27" s="165" t="s">
        <v>22</v>
      </c>
      <c r="D27" s="56">
        <f t="shared" ref="D27" si="5">E27*0.65</f>
        <v>3.25</v>
      </c>
      <c r="E27" s="166">
        <v>5</v>
      </c>
      <c r="F27" s="15">
        <f t="shared" si="4"/>
        <v>0</v>
      </c>
      <c r="G27" s="347"/>
      <c r="H27" s="348"/>
      <c r="I27" s="348"/>
      <c r="J27" s="348"/>
      <c r="K27" s="348"/>
      <c r="L27" s="349"/>
    </row>
    <row r="28" spans="1:14" s="2" customFormat="1" ht="20.100000000000001" customHeight="1">
      <c r="A28" s="207"/>
      <c r="B28" s="236" t="s">
        <v>113</v>
      </c>
      <c r="C28" s="112" t="s">
        <v>69</v>
      </c>
      <c r="D28" s="16">
        <f t="shared" si="0"/>
        <v>22.75</v>
      </c>
      <c r="E28" s="60">
        <v>35</v>
      </c>
      <c r="F28" s="34">
        <f t="shared" si="1"/>
        <v>0</v>
      </c>
      <c r="G28" s="237" t="s">
        <v>114</v>
      </c>
      <c r="H28" s="237"/>
      <c r="I28" s="237"/>
      <c r="J28" s="237"/>
      <c r="K28" s="237"/>
      <c r="L28" s="238"/>
    </row>
    <row r="29" spans="1:14" s="2" customFormat="1" ht="20.100000000000001" customHeight="1">
      <c r="A29" s="207"/>
      <c r="B29" s="236"/>
      <c r="C29" s="113" t="s">
        <v>17</v>
      </c>
      <c r="D29" s="21">
        <f t="shared" si="0"/>
        <v>0.65</v>
      </c>
      <c r="E29" s="68">
        <v>1</v>
      </c>
      <c r="F29" s="36">
        <f>($B$6*D29)+($B$7*E29)</f>
        <v>0</v>
      </c>
      <c r="G29" s="237"/>
      <c r="H29" s="237"/>
      <c r="I29" s="237"/>
      <c r="J29" s="237"/>
      <c r="K29" s="237"/>
      <c r="L29" s="238"/>
    </row>
    <row r="30" spans="1:14" s="2" customFormat="1" ht="20.100000000000001" customHeight="1">
      <c r="A30" s="207"/>
      <c r="B30" s="236"/>
      <c r="C30" s="113" t="s">
        <v>21</v>
      </c>
      <c r="D30" s="21">
        <f t="shared" si="0"/>
        <v>0.65</v>
      </c>
      <c r="E30" s="68">
        <v>1</v>
      </c>
      <c r="F30" s="36">
        <f>($B$6*D30)+($B$7*E30)</f>
        <v>0</v>
      </c>
      <c r="G30" s="237"/>
      <c r="H30" s="237"/>
      <c r="I30" s="237"/>
      <c r="J30" s="237"/>
      <c r="K30" s="237"/>
      <c r="L30" s="238"/>
    </row>
    <row r="31" spans="1:14" s="2" customFormat="1" ht="20.100000000000001" customHeight="1">
      <c r="A31" s="207"/>
      <c r="B31" s="236"/>
      <c r="C31" s="113" t="s">
        <v>25</v>
      </c>
      <c r="D31" s="21">
        <f t="shared" si="0"/>
        <v>0.32500000000000001</v>
      </c>
      <c r="E31" s="68">
        <v>0.5</v>
      </c>
      <c r="F31" s="36">
        <f>($B$6*D31)+($B$7*E31)</f>
        <v>0</v>
      </c>
      <c r="G31" s="237"/>
      <c r="H31" s="237"/>
      <c r="I31" s="237"/>
      <c r="J31" s="237"/>
      <c r="K31" s="237"/>
      <c r="L31" s="238"/>
    </row>
    <row r="32" spans="1:14" ht="20.100000000000001" customHeight="1">
      <c r="A32" s="207"/>
      <c r="B32" s="236"/>
      <c r="C32" s="114" t="s">
        <v>18</v>
      </c>
      <c r="D32" s="17">
        <f t="shared" si="0"/>
        <v>0.32500000000000001</v>
      </c>
      <c r="E32" s="62">
        <v>0.5</v>
      </c>
      <c r="F32" s="15">
        <f t="shared" si="1"/>
        <v>0</v>
      </c>
      <c r="G32" s="237"/>
      <c r="H32" s="237"/>
      <c r="I32" s="237"/>
      <c r="J32" s="237"/>
      <c r="K32" s="237"/>
      <c r="L32" s="238"/>
    </row>
    <row r="33" spans="1:12" s="2" customFormat="1" ht="39.950000000000003" customHeight="1">
      <c r="A33" s="210"/>
      <c r="B33" s="44" t="s">
        <v>26</v>
      </c>
      <c r="C33" s="41" t="s">
        <v>30</v>
      </c>
      <c r="D33" s="42">
        <v>14</v>
      </c>
      <c r="E33" s="43">
        <v>20</v>
      </c>
      <c r="F33" s="22">
        <f t="shared" si="1"/>
        <v>0</v>
      </c>
      <c r="G33" s="220" t="s">
        <v>37</v>
      </c>
      <c r="H33" s="239"/>
      <c r="I33" s="239"/>
      <c r="J33" s="239"/>
      <c r="K33" s="239"/>
      <c r="L33" s="240"/>
    </row>
    <row r="34" spans="1:12" s="2" customFormat="1" ht="20.25" customHeight="1">
      <c r="A34" s="207" t="s">
        <v>11</v>
      </c>
      <c r="B34" s="244" t="s">
        <v>115</v>
      </c>
      <c r="C34" s="18" t="s">
        <v>116</v>
      </c>
      <c r="D34" s="35">
        <f t="shared" ref="D34:D44" si="6">E34*0.65</f>
        <v>13</v>
      </c>
      <c r="E34" s="34">
        <v>20</v>
      </c>
      <c r="F34" s="35">
        <f t="shared" si="1"/>
        <v>0</v>
      </c>
      <c r="G34" s="332" t="s">
        <v>172</v>
      </c>
      <c r="H34" s="332"/>
      <c r="I34" s="332"/>
      <c r="J34" s="332"/>
      <c r="K34" s="332"/>
      <c r="L34" s="333"/>
    </row>
    <row r="35" spans="1:12" s="2" customFormat="1" ht="20.25" customHeight="1">
      <c r="A35" s="207"/>
      <c r="B35" s="244"/>
      <c r="C35" s="19" t="s">
        <v>117</v>
      </c>
      <c r="D35" s="53">
        <f t="shared" si="6"/>
        <v>3.25</v>
      </c>
      <c r="E35" s="36">
        <v>5</v>
      </c>
      <c r="F35" s="53">
        <f t="shared" si="1"/>
        <v>0</v>
      </c>
      <c r="G35" s="334"/>
      <c r="H35" s="334"/>
      <c r="I35" s="334"/>
      <c r="J35" s="334"/>
      <c r="K35" s="334"/>
      <c r="L35" s="335"/>
    </row>
    <row r="36" spans="1:12" s="2" customFormat="1" ht="20.25" customHeight="1">
      <c r="A36" s="207"/>
      <c r="B36" s="244"/>
      <c r="C36" s="19" t="s">
        <v>118</v>
      </c>
      <c r="D36" s="53">
        <f t="shared" si="6"/>
        <v>9.75</v>
      </c>
      <c r="E36" s="36">
        <v>15</v>
      </c>
      <c r="F36" s="53">
        <f t="shared" si="1"/>
        <v>0</v>
      </c>
      <c r="G36" s="334"/>
      <c r="H36" s="334"/>
      <c r="I36" s="334"/>
      <c r="J36" s="334"/>
      <c r="K36" s="334"/>
      <c r="L36" s="335"/>
    </row>
    <row r="37" spans="1:12" s="2" customFormat="1" ht="20.25" customHeight="1">
      <c r="A37" s="207"/>
      <c r="B37" s="244"/>
      <c r="C37" s="19" t="s">
        <v>53</v>
      </c>
      <c r="D37" s="53">
        <f t="shared" si="6"/>
        <v>1.3</v>
      </c>
      <c r="E37" s="36">
        <v>2</v>
      </c>
      <c r="F37" s="53">
        <f t="shared" si="1"/>
        <v>0</v>
      </c>
      <c r="G37" s="334"/>
      <c r="H37" s="334"/>
      <c r="I37" s="334"/>
      <c r="J37" s="334"/>
      <c r="K37" s="334"/>
      <c r="L37" s="335"/>
    </row>
    <row r="38" spans="1:12" s="2" customFormat="1" ht="20.25" customHeight="1">
      <c r="A38" s="207"/>
      <c r="B38" s="244"/>
      <c r="C38" s="19" t="s">
        <v>29</v>
      </c>
      <c r="D38" s="53">
        <f t="shared" si="6"/>
        <v>6.5000000000000002E-2</v>
      </c>
      <c r="E38" s="36">
        <v>0.1</v>
      </c>
      <c r="F38" s="53">
        <f t="shared" si="1"/>
        <v>0</v>
      </c>
      <c r="G38" s="334"/>
      <c r="H38" s="334"/>
      <c r="I38" s="334"/>
      <c r="J38" s="334"/>
      <c r="K38" s="334"/>
      <c r="L38" s="335"/>
    </row>
    <row r="39" spans="1:12" s="2" customFormat="1" ht="20.25" customHeight="1">
      <c r="A39" s="207"/>
      <c r="B39" s="244"/>
      <c r="C39" s="20" t="s">
        <v>54</v>
      </c>
      <c r="D39" s="37">
        <f t="shared" si="6"/>
        <v>0.32500000000000001</v>
      </c>
      <c r="E39" s="15">
        <v>0.5</v>
      </c>
      <c r="F39" s="37">
        <f t="shared" si="1"/>
        <v>0</v>
      </c>
      <c r="G39" s="336"/>
      <c r="H39" s="336"/>
      <c r="I39" s="336"/>
      <c r="J39" s="336"/>
      <c r="K39" s="336"/>
      <c r="L39" s="337"/>
    </row>
    <row r="40" spans="1:12" s="2" customFormat="1" ht="20.100000000000001" customHeight="1">
      <c r="A40" s="207"/>
      <c r="B40" s="322" t="s">
        <v>121</v>
      </c>
      <c r="C40" s="115" t="s">
        <v>15</v>
      </c>
      <c r="D40" s="116">
        <f t="shared" si="6"/>
        <v>19.5</v>
      </c>
      <c r="E40" s="117">
        <v>30</v>
      </c>
      <c r="F40" s="118">
        <f t="shared" si="1"/>
        <v>0</v>
      </c>
      <c r="G40" s="323" t="s">
        <v>119</v>
      </c>
      <c r="H40" s="323"/>
      <c r="I40" s="323"/>
      <c r="J40" s="323"/>
      <c r="K40" s="323"/>
      <c r="L40" s="324"/>
    </row>
    <row r="41" spans="1:12" s="2" customFormat="1" ht="20.100000000000001" customHeight="1">
      <c r="A41" s="207"/>
      <c r="B41" s="306"/>
      <c r="C41" s="119" t="s">
        <v>120</v>
      </c>
      <c r="D41" s="120">
        <f t="shared" si="6"/>
        <v>3.9000000000000004</v>
      </c>
      <c r="E41" s="121">
        <v>6</v>
      </c>
      <c r="F41" s="104">
        <f t="shared" si="1"/>
        <v>0</v>
      </c>
      <c r="G41" s="325"/>
      <c r="H41" s="325"/>
      <c r="I41" s="325"/>
      <c r="J41" s="325"/>
      <c r="K41" s="325"/>
      <c r="L41" s="326"/>
    </row>
    <row r="42" spans="1:12" s="2" customFormat="1" ht="20.100000000000001" customHeight="1">
      <c r="A42" s="207"/>
      <c r="B42" s="306"/>
      <c r="C42" s="119" t="s">
        <v>25</v>
      </c>
      <c r="D42" s="120">
        <f t="shared" si="6"/>
        <v>0.32500000000000001</v>
      </c>
      <c r="E42" s="121">
        <v>0.5</v>
      </c>
      <c r="F42" s="104">
        <f t="shared" si="1"/>
        <v>0</v>
      </c>
      <c r="G42" s="325"/>
      <c r="H42" s="325"/>
      <c r="I42" s="325"/>
      <c r="J42" s="325"/>
      <c r="K42" s="325"/>
      <c r="L42" s="326"/>
    </row>
    <row r="43" spans="1:12" s="2" customFormat="1" ht="20.100000000000001" customHeight="1">
      <c r="A43" s="207"/>
      <c r="B43" s="307"/>
      <c r="C43" s="122" t="s">
        <v>18</v>
      </c>
      <c r="D43" s="123">
        <f t="shared" si="6"/>
        <v>0.32500000000000001</v>
      </c>
      <c r="E43" s="124">
        <v>0.5</v>
      </c>
      <c r="F43" s="125">
        <f t="shared" si="1"/>
        <v>0</v>
      </c>
      <c r="G43" s="327"/>
      <c r="H43" s="327"/>
      <c r="I43" s="327"/>
      <c r="J43" s="327"/>
      <c r="K43" s="327"/>
      <c r="L43" s="328"/>
    </row>
    <row r="44" spans="1:12" s="2" customFormat="1" ht="20.100000000000001" customHeight="1" thickBot="1">
      <c r="A44" s="208"/>
      <c r="B44" s="167" t="s">
        <v>55</v>
      </c>
      <c r="C44" s="168" t="s">
        <v>56</v>
      </c>
      <c r="D44" s="169">
        <f t="shared" si="6"/>
        <v>91</v>
      </c>
      <c r="E44" s="170">
        <v>140</v>
      </c>
      <c r="F44" s="171">
        <f t="shared" si="1"/>
        <v>0</v>
      </c>
      <c r="G44" s="329"/>
      <c r="H44" s="330"/>
      <c r="I44" s="330"/>
      <c r="J44" s="330"/>
      <c r="K44" s="330"/>
      <c r="L44" s="331"/>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7.25" customHeight="1">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7.25" customHeight="1">
      <c r="B120" s="6"/>
    </row>
    <row r="121" spans="2:2" s="2" customFormat="1" ht="17.25" customHeight="1">
      <c r="B121" s="6"/>
    </row>
    <row r="122" spans="2:2" s="2" customFormat="1" ht="13.5">
      <c r="B122" s="6"/>
    </row>
    <row r="123" spans="2:2" s="2" customFormat="1" ht="13.5">
      <c r="B123" s="6"/>
    </row>
    <row r="124" spans="2:2" s="2" customFormat="1" ht="16.5" customHeight="1">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sheetData>
  <mergeCells count="19">
    <mergeCell ref="B40:B43"/>
    <mergeCell ref="G40:L43"/>
    <mergeCell ref="G44:L44"/>
    <mergeCell ref="A34:A44"/>
    <mergeCell ref="A10:A33"/>
    <mergeCell ref="B28:B32"/>
    <mergeCell ref="G28:L32"/>
    <mergeCell ref="G33:L33"/>
    <mergeCell ref="B34:B39"/>
    <mergeCell ref="G34:L39"/>
    <mergeCell ref="B12:B18"/>
    <mergeCell ref="G12:L18"/>
    <mergeCell ref="B19:B27"/>
    <mergeCell ref="G19:L27"/>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98BA1-B239-41FC-AEB2-34776996C705}">
  <sheetPr>
    <pageSetUpPr fitToPage="1"/>
  </sheetPr>
  <dimension ref="A1:N38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78</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12</v>
      </c>
      <c r="B5" s="193"/>
      <c r="C5" s="8"/>
      <c r="E5" s="2"/>
      <c r="G5" s="4"/>
    </row>
    <row r="6" spans="1:12" ht="17.25" customHeight="1">
      <c r="A6" s="10" t="s">
        <v>13</v>
      </c>
      <c r="B6" s="33"/>
      <c r="C6" s="8"/>
      <c r="E6" s="2"/>
      <c r="G6" s="4"/>
    </row>
    <row r="7" spans="1:12" ht="17.25" customHeight="1">
      <c r="A7" s="10" t="s">
        <v>14</v>
      </c>
      <c r="B7" s="33"/>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209" t="s">
        <v>9</v>
      </c>
      <c r="B10" s="350" t="s">
        <v>46</v>
      </c>
      <c r="C10" s="64" t="s">
        <v>47</v>
      </c>
      <c r="D10" s="65">
        <f t="shared" ref="D10:D32" si="0">E10*0.65</f>
        <v>33.800000000000004</v>
      </c>
      <c r="E10" s="66">
        <v>52</v>
      </c>
      <c r="F10" s="67">
        <f t="shared" ref="F10:F41" si="1">($B$6*D10)+($B$7*E10)</f>
        <v>0</v>
      </c>
      <c r="G10" s="198" t="s">
        <v>41</v>
      </c>
      <c r="H10" s="199"/>
      <c r="I10" s="199"/>
      <c r="J10" s="199"/>
      <c r="K10" s="199"/>
      <c r="L10" s="200"/>
    </row>
    <row r="11" spans="1:12" s="2" customFormat="1" ht="20.100000000000001" customHeight="1">
      <c r="A11" s="207"/>
      <c r="B11" s="351"/>
      <c r="C11" s="58" t="s">
        <v>48</v>
      </c>
      <c r="D11" s="52">
        <f t="shared" si="0"/>
        <v>1.9500000000000002</v>
      </c>
      <c r="E11" s="14">
        <v>3</v>
      </c>
      <c r="F11" s="15">
        <f t="shared" si="1"/>
        <v>0</v>
      </c>
      <c r="G11" s="201"/>
      <c r="H11" s="202"/>
      <c r="I11" s="202"/>
      <c r="J11" s="202"/>
      <c r="K11" s="202"/>
      <c r="L11" s="203"/>
    </row>
    <row r="12" spans="1:12" s="2" customFormat="1" ht="20.100000000000001" customHeight="1">
      <c r="A12" s="207"/>
      <c r="B12" s="244" t="s">
        <v>157</v>
      </c>
      <c r="C12" s="19" t="s">
        <v>158</v>
      </c>
      <c r="D12" s="159">
        <f t="shared" si="0"/>
        <v>7.8000000000000007</v>
      </c>
      <c r="E12" s="36">
        <v>12</v>
      </c>
      <c r="F12" s="35">
        <f t="shared" si="1"/>
        <v>0</v>
      </c>
      <c r="G12" s="237" t="s">
        <v>159</v>
      </c>
      <c r="H12" s="237"/>
      <c r="I12" s="237"/>
      <c r="J12" s="237"/>
      <c r="K12" s="237"/>
      <c r="L12" s="238"/>
    </row>
    <row r="13" spans="1:12" s="2" customFormat="1" ht="20.100000000000001" customHeight="1">
      <c r="A13" s="207"/>
      <c r="B13" s="244"/>
      <c r="C13" s="19" t="s">
        <v>160</v>
      </c>
      <c r="D13" s="159">
        <f t="shared" si="0"/>
        <v>7.8000000000000007</v>
      </c>
      <c r="E13" s="36">
        <v>12</v>
      </c>
      <c r="F13" s="159">
        <f t="shared" si="1"/>
        <v>0</v>
      </c>
      <c r="G13" s="237"/>
      <c r="H13" s="237"/>
      <c r="I13" s="237"/>
      <c r="J13" s="237"/>
      <c r="K13" s="237"/>
      <c r="L13" s="238"/>
    </row>
    <row r="14" spans="1:12" s="2" customFormat="1" ht="20.100000000000001" customHeight="1">
      <c r="A14" s="207"/>
      <c r="B14" s="244"/>
      <c r="C14" s="19" t="s">
        <v>20</v>
      </c>
      <c r="D14" s="159">
        <f t="shared" si="0"/>
        <v>3.25</v>
      </c>
      <c r="E14" s="36">
        <v>5</v>
      </c>
      <c r="F14" s="159">
        <f t="shared" si="1"/>
        <v>0</v>
      </c>
      <c r="G14" s="237"/>
      <c r="H14" s="237"/>
      <c r="I14" s="237"/>
      <c r="J14" s="237"/>
      <c r="K14" s="237"/>
      <c r="L14" s="238"/>
    </row>
    <row r="15" spans="1:12" s="2" customFormat="1" ht="20.100000000000001" customHeight="1">
      <c r="A15" s="207"/>
      <c r="B15" s="244"/>
      <c r="C15" s="19" t="s">
        <v>17</v>
      </c>
      <c r="D15" s="159">
        <f t="shared" si="0"/>
        <v>0.32500000000000001</v>
      </c>
      <c r="E15" s="36">
        <v>0.5</v>
      </c>
      <c r="F15" s="159">
        <f t="shared" si="1"/>
        <v>0</v>
      </c>
      <c r="G15" s="237"/>
      <c r="H15" s="237"/>
      <c r="I15" s="237"/>
      <c r="J15" s="237"/>
      <c r="K15" s="237"/>
      <c r="L15" s="238"/>
    </row>
    <row r="16" spans="1:12" s="2" customFormat="1" ht="20.100000000000001" customHeight="1">
      <c r="A16" s="207"/>
      <c r="B16" s="244"/>
      <c r="C16" s="19" t="s">
        <v>49</v>
      </c>
      <c r="D16" s="159">
        <f t="shared" si="0"/>
        <v>0.65</v>
      </c>
      <c r="E16" s="36">
        <v>1</v>
      </c>
      <c r="F16" s="159">
        <f t="shared" si="1"/>
        <v>0</v>
      </c>
      <c r="G16" s="237"/>
      <c r="H16" s="237"/>
      <c r="I16" s="237"/>
      <c r="J16" s="237"/>
      <c r="K16" s="237"/>
      <c r="L16" s="238"/>
    </row>
    <row r="17" spans="1:14" s="2" customFormat="1" ht="20.100000000000001" customHeight="1">
      <c r="A17" s="207"/>
      <c r="B17" s="244"/>
      <c r="C17" s="19" t="s">
        <v>28</v>
      </c>
      <c r="D17" s="159">
        <f t="shared" si="0"/>
        <v>0.65</v>
      </c>
      <c r="E17" s="36">
        <v>1</v>
      </c>
      <c r="F17" s="159">
        <f t="shared" si="1"/>
        <v>0</v>
      </c>
      <c r="G17" s="237"/>
      <c r="H17" s="237"/>
      <c r="I17" s="237"/>
      <c r="J17" s="237"/>
      <c r="K17" s="237"/>
      <c r="L17" s="238"/>
    </row>
    <row r="18" spans="1:14" s="2" customFormat="1" ht="20.100000000000001" customHeight="1">
      <c r="A18" s="207"/>
      <c r="B18" s="244"/>
      <c r="C18" s="63" t="s">
        <v>19</v>
      </c>
      <c r="D18" s="159">
        <f t="shared" si="0"/>
        <v>0.65</v>
      </c>
      <c r="E18" s="80">
        <v>1</v>
      </c>
      <c r="F18" s="37">
        <f t="shared" si="1"/>
        <v>0</v>
      </c>
      <c r="G18" s="237"/>
      <c r="H18" s="237"/>
      <c r="I18" s="237"/>
      <c r="J18" s="237"/>
      <c r="K18" s="237"/>
      <c r="L18" s="238"/>
    </row>
    <row r="19" spans="1:14" s="2" customFormat="1" ht="20.100000000000001" customHeight="1">
      <c r="A19" s="207"/>
      <c r="B19" s="357" t="s">
        <v>127</v>
      </c>
      <c r="C19" s="18" t="s">
        <v>125</v>
      </c>
      <c r="D19" s="16">
        <f t="shared" si="0"/>
        <v>22.75</v>
      </c>
      <c r="E19" s="16">
        <v>35</v>
      </c>
      <c r="F19" s="34">
        <f t="shared" si="1"/>
        <v>0</v>
      </c>
      <c r="G19" s="294" t="s">
        <v>177</v>
      </c>
      <c r="H19" s="294"/>
      <c r="I19" s="294"/>
      <c r="J19" s="294"/>
      <c r="K19" s="294"/>
      <c r="L19" s="295"/>
    </row>
    <row r="20" spans="1:14" s="2" customFormat="1" ht="20.100000000000001" customHeight="1">
      <c r="A20" s="207"/>
      <c r="B20" s="358"/>
      <c r="C20" s="19" t="s">
        <v>126</v>
      </c>
      <c r="D20" s="21">
        <f t="shared" si="0"/>
        <v>6.5</v>
      </c>
      <c r="E20" s="21">
        <v>10</v>
      </c>
      <c r="F20" s="36">
        <f t="shared" si="1"/>
        <v>0</v>
      </c>
      <c r="G20" s="305"/>
      <c r="H20" s="305"/>
      <c r="I20" s="305"/>
      <c r="J20" s="305"/>
      <c r="K20" s="305"/>
      <c r="L20" s="298"/>
    </row>
    <row r="21" spans="1:14" s="2" customFormat="1" ht="20.100000000000001" customHeight="1">
      <c r="A21" s="207"/>
      <c r="B21" s="358"/>
      <c r="C21" s="19" t="s">
        <v>17</v>
      </c>
      <c r="D21" s="21">
        <f t="shared" si="0"/>
        <v>0.65</v>
      </c>
      <c r="E21" s="21">
        <v>1</v>
      </c>
      <c r="F21" s="36">
        <f t="shared" si="1"/>
        <v>0</v>
      </c>
      <c r="G21" s="305"/>
      <c r="H21" s="305"/>
      <c r="I21" s="305"/>
      <c r="J21" s="305"/>
      <c r="K21" s="305"/>
      <c r="L21" s="298"/>
    </row>
    <row r="22" spans="1:14" s="2" customFormat="1" ht="20.100000000000001" customHeight="1">
      <c r="A22" s="207"/>
      <c r="B22" s="358"/>
      <c r="C22" s="19" t="s">
        <v>21</v>
      </c>
      <c r="D22" s="21">
        <f t="shared" si="0"/>
        <v>1.3</v>
      </c>
      <c r="E22" s="21">
        <v>2</v>
      </c>
      <c r="F22" s="36">
        <f t="shared" si="1"/>
        <v>0</v>
      </c>
      <c r="G22" s="305"/>
      <c r="H22" s="305"/>
      <c r="I22" s="305"/>
      <c r="J22" s="305"/>
      <c r="K22" s="305"/>
      <c r="L22" s="298"/>
      <c r="N22" s="40"/>
    </row>
    <row r="23" spans="1:14" s="2" customFormat="1" ht="20.100000000000001" customHeight="1">
      <c r="A23" s="207"/>
      <c r="B23" s="358"/>
      <c r="C23" s="19" t="s">
        <v>23</v>
      </c>
      <c r="D23" s="21">
        <f t="shared" si="0"/>
        <v>0.32500000000000001</v>
      </c>
      <c r="E23" s="21">
        <v>0.5</v>
      </c>
      <c r="F23" s="36">
        <f t="shared" si="1"/>
        <v>0</v>
      </c>
      <c r="G23" s="305"/>
      <c r="H23" s="305"/>
      <c r="I23" s="305"/>
      <c r="J23" s="305"/>
      <c r="K23" s="305"/>
      <c r="L23" s="298"/>
    </row>
    <row r="24" spans="1:14" s="2" customFormat="1" ht="20.100000000000001" customHeight="1">
      <c r="A24" s="207"/>
      <c r="B24" s="358"/>
      <c r="C24" s="19" t="s">
        <v>18</v>
      </c>
      <c r="D24" s="21">
        <f t="shared" si="0"/>
        <v>0.65</v>
      </c>
      <c r="E24" s="21">
        <v>1</v>
      </c>
      <c r="F24" s="36">
        <f t="shared" si="1"/>
        <v>0</v>
      </c>
      <c r="G24" s="305"/>
      <c r="H24" s="305"/>
      <c r="I24" s="305"/>
      <c r="J24" s="305"/>
      <c r="K24" s="305"/>
      <c r="L24" s="298"/>
    </row>
    <row r="25" spans="1:14" s="2" customFormat="1" ht="20.100000000000001" customHeight="1">
      <c r="A25" s="207"/>
      <c r="B25" s="359"/>
      <c r="C25" s="20" t="s">
        <v>22</v>
      </c>
      <c r="D25" s="17">
        <f t="shared" si="0"/>
        <v>0.65</v>
      </c>
      <c r="E25" s="17">
        <v>1</v>
      </c>
      <c r="F25" s="15">
        <f t="shared" si="1"/>
        <v>0</v>
      </c>
      <c r="G25" s="202"/>
      <c r="H25" s="202"/>
      <c r="I25" s="202"/>
      <c r="J25" s="202"/>
      <c r="K25" s="202"/>
      <c r="L25" s="203"/>
    </row>
    <row r="26" spans="1:14" s="2" customFormat="1" ht="20.100000000000001" customHeight="1">
      <c r="A26" s="207"/>
      <c r="B26" s="236" t="s">
        <v>161</v>
      </c>
      <c r="C26" s="59" t="s">
        <v>162</v>
      </c>
      <c r="D26" s="16">
        <f t="shared" si="0"/>
        <v>22.75</v>
      </c>
      <c r="E26" s="60">
        <v>35</v>
      </c>
      <c r="F26" s="34">
        <f t="shared" si="1"/>
        <v>0</v>
      </c>
      <c r="G26" s="237" t="s">
        <v>173</v>
      </c>
      <c r="H26" s="237"/>
      <c r="I26" s="237"/>
      <c r="J26" s="237"/>
      <c r="K26" s="237"/>
      <c r="L26" s="238"/>
    </row>
    <row r="27" spans="1:14" s="2" customFormat="1" ht="20.100000000000001" customHeight="1">
      <c r="A27" s="207"/>
      <c r="B27" s="236"/>
      <c r="C27" s="180" t="s">
        <v>16</v>
      </c>
      <c r="D27" s="21">
        <f t="shared" si="0"/>
        <v>0.32500000000000001</v>
      </c>
      <c r="E27" s="68">
        <v>0.5</v>
      </c>
      <c r="F27" s="36">
        <f t="shared" si="1"/>
        <v>0</v>
      </c>
      <c r="G27" s="237"/>
      <c r="H27" s="237"/>
      <c r="I27" s="237"/>
      <c r="J27" s="237"/>
      <c r="K27" s="237"/>
      <c r="L27" s="238"/>
    </row>
    <row r="28" spans="1:14" s="2" customFormat="1" ht="20.100000000000001" customHeight="1">
      <c r="A28" s="207"/>
      <c r="B28" s="236"/>
      <c r="C28" s="180" t="s">
        <v>17</v>
      </c>
      <c r="D28" s="21">
        <f t="shared" si="0"/>
        <v>0.32500000000000001</v>
      </c>
      <c r="E28" s="68">
        <v>0.5</v>
      </c>
      <c r="F28" s="36">
        <f t="shared" si="1"/>
        <v>0</v>
      </c>
      <c r="G28" s="237"/>
      <c r="H28" s="237"/>
      <c r="I28" s="237"/>
      <c r="J28" s="237"/>
      <c r="K28" s="237"/>
      <c r="L28" s="238"/>
    </row>
    <row r="29" spans="1:14" ht="20.100000000000001" customHeight="1">
      <c r="A29" s="207"/>
      <c r="B29" s="236"/>
      <c r="C29" s="180" t="s">
        <v>21</v>
      </c>
      <c r="D29" s="21">
        <f t="shared" si="0"/>
        <v>0.65</v>
      </c>
      <c r="E29" s="68">
        <v>1</v>
      </c>
      <c r="F29" s="36">
        <f>($B$6*D29)+($B$7*E29)</f>
        <v>0</v>
      </c>
      <c r="G29" s="237"/>
      <c r="H29" s="237"/>
      <c r="I29" s="237"/>
      <c r="J29" s="237"/>
      <c r="K29" s="237"/>
      <c r="L29" s="238"/>
    </row>
    <row r="30" spans="1:14" ht="20.100000000000001" customHeight="1">
      <c r="A30" s="207"/>
      <c r="B30" s="236"/>
      <c r="C30" s="19" t="s">
        <v>163</v>
      </c>
      <c r="D30" s="21">
        <f t="shared" si="0"/>
        <v>0.13</v>
      </c>
      <c r="E30" s="68">
        <v>0.2</v>
      </c>
      <c r="F30" s="36">
        <f t="shared" ref="F30" si="2">($B$6*D30)+($B$7*E30)</f>
        <v>0</v>
      </c>
      <c r="G30" s="237"/>
      <c r="H30" s="237"/>
      <c r="I30" s="237"/>
      <c r="J30" s="237"/>
      <c r="K30" s="237"/>
      <c r="L30" s="238"/>
    </row>
    <row r="31" spans="1:14" ht="20.100000000000001" customHeight="1">
      <c r="A31" s="207"/>
      <c r="B31" s="236"/>
      <c r="C31" s="180" t="s">
        <v>25</v>
      </c>
      <c r="D31" s="21">
        <f t="shared" si="0"/>
        <v>0.32500000000000001</v>
      </c>
      <c r="E31" s="21">
        <v>0.5</v>
      </c>
      <c r="F31" s="36">
        <f>($B$6*D31)+($B$7*E31)</f>
        <v>0</v>
      </c>
      <c r="G31" s="237"/>
      <c r="H31" s="237"/>
      <c r="I31" s="237"/>
      <c r="J31" s="237"/>
      <c r="K31" s="237"/>
      <c r="L31" s="238"/>
    </row>
    <row r="32" spans="1:14" s="2" customFormat="1" ht="20.100000000000001" customHeight="1">
      <c r="A32" s="207"/>
      <c r="B32" s="236"/>
      <c r="C32" s="61" t="s">
        <v>18</v>
      </c>
      <c r="D32" s="17">
        <f t="shared" si="0"/>
        <v>0.32500000000000001</v>
      </c>
      <c r="E32" s="62">
        <v>0.5</v>
      </c>
      <c r="F32" s="15">
        <f t="shared" ref="F32" si="3">($B$6*D32)+($B$7*E32)</f>
        <v>0</v>
      </c>
      <c r="G32" s="237"/>
      <c r="H32" s="237"/>
      <c r="I32" s="237"/>
      <c r="J32" s="237"/>
      <c r="K32" s="237"/>
      <c r="L32" s="238"/>
    </row>
    <row r="33" spans="1:12" s="2" customFormat="1" ht="39.950000000000003" customHeight="1">
      <c r="A33" s="210"/>
      <c r="B33" s="69" t="s">
        <v>26</v>
      </c>
      <c r="C33" s="41" t="s">
        <v>30</v>
      </c>
      <c r="D33" s="42">
        <v>14</v>
      </c>
      <c r="E33" s="43">
        <v>20</v>
      </c>
      <c r="F33" s="15">
        <f t="shared" si="1"/>
        <v>0</v>
      </c>
      <c r="G33" s="347" t="s">
        <v>37</v>
      </c>
      <c r="H33" s="370"/>
      <c r="I33" s="370"/>
      <c r="J33" s="370"/>
      <c r="K33" s="370"/>
      <c r="L33" s="371"/>
    </row>
    <row r="34" spans="1:12" s="2" customFormat="1" ht="20.100000000000001" customHeight="1">
      <c r="A34" s="207" t="s">
        <v>11</v>
      </c>
      <c r="B34" s="360" t="s">
        <v>128</v>
      </c>
      <c r="C34" s="81" t="s">
        <v>15</v>
      </c>
      <c r="D34" s="128">
        <f t="shared" ref="D34:D41" si="4">E34*0.65</f>
        <v>13</v>
      </c>
      <c r="E34" s="82">
        <v>20</v>
      </c>
      <c r="F34" s="47">
        <f t="shared" si="1"/>
        <v>0</v>
      </c>
      <c r="G34" s="361" t="s">
        <v>129</v>
      </c>
      <c r="H34" s="362"/>
      <c r="I34" s="362"/>
      <c r="J34" s="362"/>
      <c r="K34" s="362"/>
      <c r="L34" s="363"/>
    </row>
    <row r="35" spans="1:12" s="2" customFormat="1" ht="20.100000000000001" customHeight="1">
      <c r="A35" s="207"/>
      <c r="B35" s="212"/>
      <c r="C35" s="83" t="s">
        <v>44</v>
      </c>
      <c r="D35" s="127">
        <f t="shared" si="4"/>
        <v>9.75</v>
      </c>
      <c r="E35" s="84">
        <v>15</v>
      </c>
      <c r="F35" s="54">
        <f t="shared" si="1"/>
        <v>0</v>
      </c>
      <c r="G35" s="364"/>
      <c r="H35" s="365"/>
      <c r="I35" s="365"/>
      <c r="J35" s="365"/>
      <c r="K35" s="365"/>
      <c r="L35" s="366"/>
    </row>
    <row r="36" spans="1:12" s="2" customFormat="1" ht="20.100000000000001" customHeight="1">
      <c r="A36" s="207"/>
      <c r="B36" s="212"/>
      <c r="C36" s="83" t="s">
        <v>20</v>
      </c>
      <c r="D36" s="127">
        <f t="shared" si="4"/>
        <v>3.25</v>
      </c>
      <c r="E36" s="84">
        <v>5</v>
      </c>
      <c r="F36" s="54">
        <f t="shared" si="1"/>
        <v>0</v>
      </c>
      <c r="G36" s="364"/>
      <c r="H36" s="365"/>
      <c r="I36" s="365"/>
      <c r="J36" s="365"/>
      <c r="K36" s="365"/>
      <c r="L36" s="366"/>
    </row>
    <row r="37" spans="1:12" s="2" customFormat="1" ht="20.100000000000001" customHeight="1">
      <c r="A37" s="207"/>
      <c r="B37" s="212"/>
      <c r="C37" s="83" t="s">
        <v>18</v>
      </c>
      <c r="D37" s="127">
        <f t="shared" si="4"/>
        <v>0.32500000000000001</v>
      </c>
      <c r="E37" s="84">
        <v>0.5</v>
      </c>
      <c r="F37" s="54">
        <f t="shared" si="1"/>
        <v>0</v>
      </c>
      <c r="G37" s="364"/>
      <c r="H37" s="365"/>
      <c r="I37" s="365"/>
      <c r="J37" s="365"/>
      <c r="K37" s="365"/>
      <c r="L37" s="366"/>
    </row>
    <row r="38" spans="1:12" s="2" customFormat="1" ht="20.100000000000001" customHeight="1">
      <c r="A38" s="207"/>
      <c r="B38" s="213"/>
      <c r="C38" s="85" t="s">
        <v>24</v>
      </c>
      <c r="D38" s="129">
        <f t="shared" si="4"/>
        <v>6.5000000000000002E-2</v>
      </c>
      <c r="E38" s="86">
        <v>0.1</v>
      </c>
      <c r="F38" s="48">
        <f t="shared" si="1"/>
        <v>0</v>
      </c>
      <c r="G38" s="367"/>
      <c r="H38" s="368"/>
      <c r="I38" s="368"/>
      <c r="J38" s="368"/>
      <c r="K38" s="368"/>
      <c r="L38" s="369"/>
    </row>
    <row r="39" spans="1:12" s="2" customFormat="1" ht="20.100000000000001" customHeight="1">
      <c r="A39" s="207"/>
      <c r="B39" s="88" t="s">
        <v>70</v>
      </c>
      <c r="C39" s="79" t="s">
        <v>71</v>
      </c>
      <c r="D39" s="57">
        <f t="shared" si="4"/>
        <v>32.5</v>
      </c>
      <c r="E39" s="80">
        <v>50</v>
      </c>
      <c r="F39" s="36">
        <f t="shared" si="1"/>
        <v>0</v>
      </c>
      <c r="G39" s="352"/>
      <c r="H39" s="353"/>
      <c r="I39" s="353"/>
      <c r="J39" s="353"/>
      <c r="K39" s="353"/>
      <c r="L39" s="354"/>
    </row>
    <row r="40" spans="1:12" s="2" customFormat="1" ht="20.100000000000001" customHeight="1">
      <c r="A40" s="207"/>
      <c r="B40" s="138" t="s">
        <v>139</v>
      </c>
      <c r="C40" s="139" t="s">
        <v>140</v>
      </c>
      <c r="D40" s="22">
        <f t="shared" si="4"/>
        <v>13</v>
      </c>
      <c r="E40" s="22">
        <v>20</v>
      </c>
      <c r="F40" s="22">
        <f>($B$6*D40)+($B$7*E40)</f>
        <v>0</v>
      </c>
      <c r="G40" s="355"/>
      <c r="H40" s="355"/>
      <c r="I40" s="355"/>
      <c r="J40" s="355"/>
      <c r="K40" s="355"/>
      <c r="L40" s="356"/>
    </row>
    <row r="41" spans="1:12" s="2" customFormat="1" ht="20.100000000000001" customHeight="1" thickBot="1">
      <c r="A41" s="208"/>
      <c r="B41" s="38" t="s">
        <v>27</v>
      </c>
      <c r="C41" s="28" t="s">
        <v>8</v>
      </c>
      <c r="D41" s="29">
        <f t="shared" si="4"/>
        <v>130</v>
      </c>
      <c r="E41" s="30">
        <v>200</v>
      </c>
      <c r="F41" s="27">
        <f t="shared" si="1"/>
        <v>0</v>
      </c>
      <c r="G41" s="204"/>
      <c r="H41" s="205"/>
      <c r="I41" s="205"/>
      <c r="J41" s="205"/>
      <c r="K41" s="205"/>
      <c r="L41" s="20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9">
    <mergeCell ref="G39:L39"/>
    <mergeCell ref="G40:L40"/>
    <mergeCell ref="G41:L41"/>
    <mergeCell ref="A34:A41"/>
    <mergeCell ref="A10:A33"/>
    <mergeCell ref="B19:B25"/>
    <mergeCell ref="G19:L25"/>
    <mergeCell ref="B26:B32"/>
    <mergeCell ref="G26:L32"/>
    <mergeCell ref="B34:B38"/>
    <mergeCell ref="G34:L38"/>
    <mergeCell ref="G33:L33"/>
    <mergeCell ref="B12:B18"/>
    <mergeCell ref="G12:L1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D33DA-0BB4-4635-B3C0-9D6C864EAE9E}">
  <sheetPr>
    <pageSetUpPr fitToPage="1"/>
  </sheetPr>
  <dimension ref="A1:N384"/>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79</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12</v>
      </c>
      <c r="B5" s="193"/>
      <c r="C5" s="8"/>
      <c r="E5" s="2"/>
      <c r="G5" s="4"/>
    </row>
    <row r="6" spans="1:12" ht="17.25" customHeight="1">
      <c r="A6" s="10" t="s">
        <v>13</v>
      </c>
      <c r="B6" s="33"/>
      <c r="C6" s="8"/>
      <c r="E6" s="2"/>
      <c r="G6" s="4"/>
    </row>
    <row r="7" spans="1:12" ht="17.25" customHeight="1">
      <c r="A7" s="10" t="s">
        <v>14</v>
      </c>
      <c r="B7" s="33"/>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209" t="s">
        <v>9</v>
      </c>
      <c r="B10" s="377" t="s">
        <v>132</v>
      </c>
      <c r="C10" s="70" t="s">
        <v>131</v>
      </c>
      <c r="D10" s="71">
        <f t="shared" ref="D10:D28" si="0">E10*0.65</f>
        <v>26</v>
      </c>
      <c r="E10" s="71">
        <v>40</v>
      </c>
      <c r="F10" s="67">
        <f t="shared" ref="F10:F28" si="1">($B$6*D10)+($B$7*E10)</f>
        <v>0</v>
      </c>
      <c r="G10" s="378" t="s">
        <v>178</v>
      </c>
      <c r="H10" s="379"/>
      <c r="I10" s="379"/>
      <c r="J10" s="379"/>
      <c r="K10" s="379"/>
      <c r="L10" s="380"/>
    </row>
    <row r="11" spans="1:12" s="2" customFormat="1" ht="20.100000000000001" customHeight="1">
      <c r="A11" s="207"/>
      <c r="B11" s="318"/>
      <c r="C11" s="19" t="s">
        <v>68</v>
      </c>
      <c r="D11" s="21">
        <f t="shared" si="0"/>
        <v>6.5</v>
      </c>
      <c r="E11" s="21">
        <v>10</v>
      </c>
      <c r="F11" s="36">
        <f t="shared" si="1"/>
        <v>0</v>
      </c>
      <c r="G11" s="381"/>
      <c r="H11" s="382"/>
      <c r="I11" s="382"/>
      <c r="J11" s="382"/>
      <c r="K11" s="382"/>
      <c r="L11" s="383"/>
    </row>
    <row r="12" spans="1:12" s="2" customFormat="1" ht="20.100000000000001" customHeight="1">
      <c r="A12" s="207"/>
      <c r="B12" s="318"/>
      <c r="C12" s="19" t="s">
        <v>52</v>
      </c>
      <c r="D12" s="21">
        <f t="shared" si="0"/>
        <v>3.25</v>
      </c>
      <c r="E12" s="21">
        <v>5</v>
      </c>
      <c r="F12" s="36">
        <f t="shared" si="1"/>
        <v>0</v>
      </c>
      <c r="G12" s="381"/>
      <c r="H12" s="382"/>
      <c r="I12" s="382"/>
      <c r="J12" s="382"/>
      <c r="K12" s="382"/>
      <c r="L12" s="383"/>
    </row>
    <row r="13" spans="1:12" s="2" customFormat="1" ht="20.100000000000001" customHeight="1">
      <c r="A13" s="207"/>
      <c r="B13" s="318"/>
      <c r="C13" s="19" t="s">
        <v>50</v>
      </c>
      <c r="D13" s="21">
        <f t="shared" si="0"/>
        <v>3.25</v>
      </c>
      <c r="E13" s="21">
        <v>5</v>
      </c>
      <c r="F13" s="36">
        <f t="shared" si="1"/>
        <v>0</v>
      </c>
      <c r="G13" s="381"/>
      <c r="H13" s="382"/>
      <c r="I13" s="382"/>
      <c r="J13" s="382"/>
      <c r="K13" s="382"/>
      <c r="L13" s="383"/>
    </row>
    <row r="14" spans="1:12" s="2" customFormat="1" ht="20.100000000000001" customHeight="1">
      <c r="A14" s="207"/>
      <c r="B14" s="318"/>
      <c r="C14" s="19" t="s">
        <v>104</v>
      </c>
      <c r="D14" s="21">
        <f t="shared" si="0"/>
        <v>3.25</v>
      </c>
      <c r="E14" s="21">
        <v>5</v>
      </c>
      <c r="F14" s="36">
        <f t="shared" si="1"/>
        <v>0</v>
      </c>
      <c r="G14" s="381"/>
      <c r="H14" s="382"/>
      <c r="I14" s="382"/>
      <c r="J14" s="382"/>
      <c r="K14" s="382"/>
      <c r="L14" s="383"/>
    </row>
    <row r="15" spans="1:12" s="2" customFormat="1" ht="20.100000000000001" customHeight="1">
      <c r="A15" s="207"/>
      <c r="B15" s="318"/>
      <c r="C15" s="19" t="s">
        <v>102</v>
      </c>
      <c r="D15" s="21">
        <f t="shared" si="0"/>
        <v>0.32500000000000001</v>
      </c>
      <c r="E15" s="21">
        <v>0.5</v>
      </c>
      <c r="F15" s="36">
        <f t="shared" si="1"/>
        <v>0</v>
      </c>
      <c r="G15" s="381"/>
      <c r="H15" s="382"/>
      <c r="I15" s="382"/>
      <c r="J15" s="382"/>
      <c r="K15" s="382"/>
      <c r="L15" s="383"/>
    </row>
    <row r="16" spans="1:12" s="2" customFormat="1" ht="20.100000000000001" customHeight="1">
      <c r="A16" s="207"/>
      <c r="B16" s="318"/>
      <c r="C16" s="19" t="s">
        <v>49</v>
      </c>
      <c r="D16" s="21">
        <f t="shared" si="0"/>
        <v>1.3</v>
      </c>
      <c r="E16" s="21">
        <v>2</v>
      </c>
      <c r="F16" s="36">
        <f t="shared" si="1"/>
        <v>0</v>
      </c>
      <c r="G16" s="381"/>
      <c r="H16" s="382"/>
      <c r="I16" s="382"/>
      <c r="J16" s="382"/>
      <c r="K16" s="382"/>
      <c r="L16" s="383"/>
    </row>
    <row r="17" spans="1:14" s="2" customFormat="1" ht="20.100000000000001" customHeight="1">
      <c r="A17" s="207"/>
      <c r="B17" s="318"/>
      <c r="C17" s="19" t="s">
        <v>18</v>
      </c>
      <c r="D17" s="21">
        <f t="shared" si="0"/>
        <v>0.65</v>
      </c>
      <c r="E17" s="21">
        <v>1</v>
      </c>
      <c r="F17" s="36">
        <f t="shared" si="1"/>
        <v>0</v>
      </c>
      <c r="G17" s="381"/>
      <c r="H17" s="382"/>
      <c r="I17" s="382"/>
      <c r="J17" s="382"/>
      <c r="K17" s="382"/>
      <c r="L17" s="383"/>
    </row>
    <row r="18" spans="1:14" s="2" customFormat="1" ht="20.100000000000001" customHeight="1">
      <c r="A18" s="207"/>
      <c r="B18" s="318"/>
      <c r="C18" s="179" t="s">
        <v>25</v>
      </c>
      <c r="D18" s="21">
        <f t="shared" si="0"/>
        <v>0.32500000000000001</v>
      </c>
      <c r="E18" s="21">
        <v>0.5</v>
      </c>
      <c r="F18" s="36">
        <f t="shared" si="1"/>
        <v>0</v>
      </c>
      <c r="G18" s="381"/>
      <c r="H18" s="382"/>
      <c r="I18" s="382"/>
      <c r="J18" s="382"/>
      <c r="K18" s="382"/>
      <c r="L18" s="383"/>
    </row>
    <row r="19" spans="1:14" s="2" customFormat="1" ht="20.100000000000001" customHeight="1">
      <c r="A19" s="207"/>
      <c r="B19" s="318"/>
      <c r="C19" s="19" t="s">
        <v>22</v>
      </c>
      <c r="D19" s="21">
        <f t="shared" si="0"/>
        <v>0.65</v>
      </c>
      <c r="E19" s="21">
        <v>1</v>
      </c>
      <c r="F19" s="36">
        <f t="shared" si="1"/>
        <v>0</v>
      </c>
      <c r="G19" s="381"/>
      <c r="H19" s="382"/>
      <c r="I19" s="382"/>
      <c r="J19" s="382"/>
      <c r="K19" s="382"/>
      <c r="L19" s="383"/>
    </row>
    <row r="20" spans="1:14" s="2" customFormat="1" ht="20.100000000000001" customHeight="1">
      <c r="A20" s="207"/>
      <c r="B20" s="318"/>
      <c r="C20" s="19" t="s">
        <v>28</v>
      </c>
      <c r="D20" s="21">
        <f t="shared" si="0"/>
        <v>0.65</v>
      </c>
      <c r="E20" s="21">
        <v>1</v>
      </c>
      <c r="F20" s="36">
        <f t="shared" si="1"/>
        <v>0</v>
      </c>
      <c r="G20" s="381"/>
      <c r="H20" s="382"/>
      <c r="I20" s="382"/>
      <c r="J20" s="382"/>
      <c r="K20" s="382"/>
      <c r="L20" s="383"/>
    </row>
    <row r="21" spans="1:14" s="2" customFormat="1" ht="20.100000000000001" customHeight="1">
      <c r="A21" s="207"/>
      <c r="B21" s="319"/>
      <c r="C21" s="20" t="s">
        <v>19</v>
      </c>
      <c r="D21" s="17">
        <f t="shared" si="0"/>
        <v>0.13</v>
      </c>
      <c r="E21" s="17">
        <v>0.2</v>
      </c>
      <c r="F21" s="15">
        <f t="shared" si="1"/>
        <v>0</v>
      </c>
      <c r="G21" s="384"/>
      <c r="H21" s="385"/>
      <c r="I21" s="385"/>
      <c r="J21" s="385"/>
      <c r="K21" s="385"/>
      <c r="L21" s="386"/>
    </row>
    <row r="22" spans="1:14" s="2" customFormat="1" ht="20.100000000000001" customHeight="1">
      <c r="A22" s="207"/>
      <c r="B22" s="130" t="s">
        <v>133</v>
      </c>
      <c r="C22" s="131" t="s">
        <v>15</v>
      </c>
      <c r="D22" s="110">
        <f t="shared" si="0"/>
        <v>19.5</v>
      </c>
      <c r="E22" s="132">
        <v>30</v>
      </c>
      <c r="F22" s="22">
        <f t="shared" si="1"/>
        <v>0</v>
      </c>
      <c r="G22" s="387"/>
      <c r="H22" s="388"/>
      <c r="I22" s="388"/>
      <c r="J22" s="388"/>
      <c r="K22" s="388"/>
      <c r="L22" s="389"/>
    </row>
    <row r="23" spans="1:14" s="2" customFormat="1" ht="20.100000000000001" customHeight="1">
      <c r="A23" s="207"/>
      <c r="B23" s="290" t="s">
        <v>135</v>
      </c>
      <c r="C23" s="49" t="s">
        <v>134</v>
      </c>
      <c r="D23" s="133">
        <f t="shared" si="0"/>
        <v>29.25</v>
      </c>
      <c r="E23" s="134">
        <v>45</v>
      </c>
      <c r="F23" s="135">
        <f t="shared" si="1"/>
        <v>0</v>
      </c>
      <c r="G23" s="390" t="s">
        <v>179</v>
      </c>
      <c r="H23" s="271"/>
      <c r="I23" s="271"/>
      <c r="J23" s="271"/>
      <c r="K23" s="271"/>
      <c r="L23" s="272"/>
    </row>
    <row r="24" spans="1:14" s="2" customFormat="1" ht="20.100000000000001" customHeight="1">
      <c r="A24" s="207"/>
      <c r="B24" s="212"/>
      <c r="C24" s="50" t="s">
        <v>16</v>
      </c>
      <c r="D24" s="136">
        <f t="shared" si="0"/>
        <v>0.65</v>
      </c>
      <c r="E24" s="140">
        <v>1</v>
      </c>
      <c r="F24" s="137">
        <f t="shared" si="1"/>
        <v>0</v>
      </c>
      <c r="G24" s="273"/>
      <c r="H24" s="391"/>
      <c r="I24" s="391"/>
      <c r="J24" s="391"/>
      <c r="K24" s="391"/>
      <c r="L24" s="275"/>
    </row>
    <row r="25" spans="1:14" s="2" customFormat="1" ht="20.100000000000001" customHeight="1">
      <c r="A25" s="207"/>
      <c r="B25" s="212"/>
      <c r="C25" s="50" t="s">
        <v>17</v>
      </c>
      <c r="D25" s="136">
        <f t="shared" si="0"/>
        <v>0.65</v>
      </c>
      <c r="E25" s="140">
        <v>1</v>
      </c>
      <c r="F25" s="137">
        <f t="shared" si="1"/>
        <v>0</v>
      </c>
      <c r="G25" s="273"/>
      <c r="H25" s="391"/>
      <c r="I25" s="391"/>
      <c r="J25" s="391"/>
      <c r="K25" s="391"/>
      <c r="L25" s="275"/>
    </row>
    <row r="26" spans="1:14" s="2" customFormat="1" ht="20.100000000000001" customHeight="1">
      <c r="A26" s="207"/>
      <c r="B26" s="212"/>
      <c r="C26" s="50" t="s">
        <v>21</v>
      </c>
      <c r="D26" s="136">
        <f t="shared" si="0"/>
        <v>1.3</v>
      </c>
      <c r="E26" s="140">
        <v>2</v>
      </c>
      <c r="F26" s="137">
        <f t="shared" si="1"/>
        <v>0</v>
      </c>
      <c r="G26" s="273"/>
      <c r="H26" s="391"/>
      <c r="I26" s="391"/>
      <c r="J26" s="391"/>
      <c r="K26" s="391"/>
      <c r="L26" s="275"/>
      <c r="N26" s="40"/>
    </row>
    <row r="27" spans="1:14" s="2" customFormat="1" ht="20.100000000000001" customHeight="1">
      <c r="A27" s="207"/>
      <c r="B27" s="212"/>
      <c r="C27" s="50" t="s">
        <v>51</v>
      </c>
      <c r="D27" s="136">
        <f t="shared" si="0"/>
        <v>1.3</v>
      </c>
      <c r="E27" s="140">
        <v>2</v>
      </c>
      <c r="F27" s="137">
        <f t="shared" si="1"/>
        <v>0</v>
      </c>
      <c r="G27" s="273"/>
      <c r="H27" s="391"/>
      <c r="I27" s="391"/>
      <c r="J27" s="391"/>
      <c r="K27" s="391"/>
      <c r="L27" s="275"/>
    </row>
    <row r="28" spans="1:14" s="2" customFormat="1" ht="20.100000000000001" customHeight="1">
      <c r="A28" s="207"/>
      <c r="B28" s="213"/>
      <c r="C28" s="51" t="s">
        <v>22</v>
      </c>
      <c r="D28" s="57">
        <f t="shared" si="0"/>
        <v>1.3</v>
      </c>
      <c r="E28" s="141">
        <v>2</v>
      </c>
      <c r="F28" s="142">
        <f t="shared" si="1"/>
        <v>0</v>
      </c>
      <c r="G28" s="276"/>
      <c r="H28" s="277"/>
      <c r="I28" s="277"/>
      <c r="J28" s="277"/>
      <c r="K28" s="277"/>
      <c r="L28" s="278"/>
    </row>
    <row r="29" spans="1:14" s="2" customFormat="1" ht="39.950000000000003" customHeight="1">
      <c r="A29" s="210"/>
      <c r="B29" s="69" t="s">
        <v>26</v>
      </c>
      <c r="C29" s="41" t="s">
        <v>30</v>
      </c>
      <c r="D29" s="42">
        <v>14</v>
      </c>
      <c r="E29" s="43">
        <v>20</v>
      </c>
      <c r="F29" s="15">
        <f t="shared" ref="F29:F37" si="2">($B$6*D29)+($B$7*E29)</f>
        <v>0</v>
      </c>
      <c r="G29" s="347" t="s">
        <v>37</v>
      </c>
      <c r="H29" s="370"/>
      <c r="I29" s="370"/>
      <c r="J29" s="370"/>
      <c r="K29" s="370"/>
      <c r="L29" s="371"/>
    </row>
    <row r="30" spans="1:14" ht="20.100000000000001" customHeight="1">
      <c r="A30" s="376" t="s">
        <v>11</v>
      </c>
      <c r="B30" s="372" t="s">
        <v>136</v>
      </c>
      <c r="C30" s="18" t="s">
        <v>10</v>
      </c>
      <c r="D30" s="35">
        <f t="shared" ref="D30:D37" si="3">E30*0.65</f>
        <v>6.5</v>
      </c>
      <c r="E30" s="34">
        <v>10</v>
      </c>
      <c r="F30" s="173">
        <f t="shared" si="2"/>
        <v>0</v>
      </c>
      <c r="G30" s="216" t="s">
        <v>137</v>
      </c>
      <c r="H30" s="216"/>
      <c r="I30" s="216"/>
      <c r="J30" s="216"/>
      <c r="K30" s="216"/>
      <c r="L30" s="217"/>
    </row>
    <row r="31" spans="1:14" s="2" customFormat="1" ht="20.100000000000001" customHeight="1">
      <c r="A31" s="207"/>
      <c r="B31" s="318"/>
      <c r="C31" s="19" t="s">
        <v>48</v>
      </c>
      <c r="D31" s="53">
        <f t="shared" si="3"/>
        <v>6.5</v>
      </c>
      <c r="E31" s="36">
        <v>10</v>
      </c>
      <c r="F31" s="174">
        <f t="shared" si="2"/>
        <v>0</v>
      </c>
      <c r="G31" s="216"/>
      <c r="H31" s="216"/>
      <c r="I31" s="216"/>
      <c r="J31" s="216"/>
      <c r="K31" s="216"/>
      <c r="L31" s="217"/>
    </row>
    <row r="32" spans="1:14" s="2" customFormat="1" ht="20.100000000000001" customHeight="1">
      <c r="A32" s="207"/>
      <c r="B32" s="318"/>
      <c r="C32" s="19" t="s">
        <v>138</v>
      </c>
      <c r="D32" s="53">
        <f t="shared" si="3"/>
        <v>3.25</v>
      </c>
      <c r="E32" s="36">
        <v>5</v>
      </c>
      <c r="F32" s="174">
        <f t="shared" si="2"/>
        <v>0</v>
      </c>
      <c r="G32" s="216"/>
      <c r="H32" s="216"/>
      <c r="I32" s="216"/>
      <c r="J32" s="216"/>
      <c r="K32" s="216"/>
      <c r="L32" s="217"/>
    </row>
    <row r="33" spans="1:12" s="2" customFormat="1" ht="20.100000000000001" customHeight="1">
      <c r="A33" s="207"/>
      <c r="B33" s="318"/>
      <c r="C33" s="19" t="s">
        <v>62</v>
      </c>
      <c r="D33" s="53">
        <f t="shared" si="3"/>
        <v>3.25</v>
      </c>
      <c r="E33" s="36">
        <v>5</v>
      </c>
      <c r="F33" s="174">
        <f t="shared" si="2"/>
        <v>0</v>
      </c>
      <c r="G33" s="216"/>
      <c r="H33" s="216"/>
      <c r="I33" s="216"/>
      <c r="J33" s="216"/>
      <c r="K33" s="216"/>
      <c r="L33" s="217"/>
    </row>
    <row r="34" spans="1:12" s="2" customFormat="1" ht="20.100000000000001" customHeight="1">
      <c r="A34" s="207"/>
      <c r="B34" s="318"/>
      <c r="C34" s="19" t="s">
        <v>63</v>
      </c>
      <c r="D34" s="53">
        <f t="shared" si="3"/>
        <v>1.9500000000000002</v>
      </c>
      <c r="E34" s="36">
        <v>3</v>
      </c>
      <c r="F34" s="174">
        <f t="shared" si="2"/>
        <v>0</v>
      </c>
      <c r="G34" s="216"/>
      <c r="H34" s="216"/>
      <c r="I34" s="216"/>
      <c r="J34" s="216"/>
      <c r="K34" s="216"/>
      <c r="L34" s="217"/>
    </row>
    <row r="35" spans="1:12" s="2" customFormat="1" ht="20.100000000000001" customHeight="1">
      <c r="A35" s="207"/>
      <c r="B35" s="319"/>
      <c r="C35" s="20" t="s">
        <v>24</v>
      </c>
      <c r="D35" s="37">
        <f t="shared" si="3"/>
        <v>6.5000000000000002E-2</v>
      </c>
      <c r="E35" s="15">
        <v>0.1</v>
      </c>
      <c r="F35" s="15">
        <f t="shared" si="2"/>
        <v>0</v>
      </c>
      <c r="G35" s="216"/>
      <c r="H35" s="216"/>
      <c r="I35" s="216"/>
      <c r="J35" s="216"/>
      <c r="K35" s="216"/>
      <c r="L35" s="217"/>
    </row>
    <row r="36" spans="1:12" s="2" customFormat="1" ht="20.100000000000001" customHeight="1">
      <c r="A36" s="207"/>
      <c r="B36" s="172" t="s">
        <v>164</v>
      </c>
      <c r="C36" s="57" t="s">
        <v>165</v>
      </c>
      <c r="D36" s="57">
        <f t="shared" si="3"/>
        <v>52</v>
      </c>
      <c r="E36" s="26">
        <v>80</v>
      </c>
      <c r="F36" s="15">
        <f t="shared" si="2"/>
        <v>0</v>
      </c>
      <c r="G36" s="373" t="s">
        <v>174</v>
      </c>
      <c r="H36" s="374"/>
      <c r="I36" s="374"/>
      <c r="J36" s="374"/>
      <c r="K36" s="374"/>
      <c r="L36" s="375"/>
    </row>
    <row r="37" spans="1:12" s="2" customFormat="1" ht="20.100000000000001" customHeight="1" thickBot="1">
      <c r="A37" s="208"/>
      <c r="B37" s="175" t="s">
        <v>27</v>
      </c>
      <c r="C37" s="176" t="s">
        <v>8</v>
      </c>
      <c r="D37" s="177">
        <f t="shared" si="3"/>
        <v>130</v>
      </c>
      <c r="E37" s="178">
        <v>200</v>
      </c>
      <c r="F37" s="171">
        <f t="shared" si="2"/>
        <v>0</v>
      </c>
      <c r="G37" s="204"/>
      <c r="H37" s="205"/>
      <c r="I37" s="205"/>
      <c r="J37" s="205"/>
      <c r="K37" s="205"/>
      <c r="L37" s="20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7.25" customHeight="1">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7.25" customHeight="1">
      <c r="B118" s="6"/>
    </row>
    <row r="119" spans="2:2" s="2" customFormat="1" ht="17.25" customHeight="1">
      <c r="B119" s="6"/>
    </row>
    <row r="120" spans="2:2" s="2" customFormat="1" ht="13.5">
      <c r="B120" s="6"/>
    </row>
    <row r="121" spans="2:2" s="2" customFormat="1" ht="13.5">
      <c r="B121" s="6"/>
    </row>
    <row r="122" spans="2:2" s="2" customFormat="1" ht="16.5" customHeight="1">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sheetData>
  <mergeCells count="15">
    <mergeCell ref="A1:L3"/>
    <mergeCell ref="A5:B5"/>
    <mergeCell ref="G9:L9"/>
    <mergeCell ref="G29:L29"/>
    <mergeCell ref="G37:L37"/>
    <mergeCell ref="A10:A29"/>
    <mergeCell ref="B30:B35"/>
    <mergeCell ref="G30:L35"/>
    <mergeCell ref="G36:L36"/>
    <mergeCell ref="A30:A37"/>
    <mergeCell ref="B10:B21"/>
    <mergeCell ref="G10:L21"/>
    <mergeCell ref="G22:L22"/>
    <mergeCell ref="B23:B28"/>
    <mergeCell ref="G23:L2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1일</vt:lpstr>
      <vt:lpstr>2일</vt:lpstr>
      <vt:lpstr>3일</vt:lpstr>
      <vt:lpstr>4일</vt:lpstr>
      <vt:lpstr>5일</vt:lpstr>
      <vt:lpstr>6일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2025-09-11T01:27:15Z</cp:lastPrinted>
  <dcterms:created xsi:type="dcterms:W3CDTF">2015-01-29T05:11:46Z</dcterms:created>
  <dcterms:modified xsi:type="dcterms:W3CDTF">2025-11-14T04:37:45Z</dcterms:modified>
</cp:coreProperties>
</file>